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390" yWindow="60" windowWidth="13335" windowHeight="12630"/>
  </bookViews>
  <sheets>
    <sheet name="Бюджет" sheetId="1" r:id="rId1"/>
    <sheet name="Бюджет (2)" sheetId="3" r:id="rId2"/>
  </sheets>
  <definedNames>
    <definedName name="_xlnm._FilterDatabase" localSheetId="0" hidden="1">Бюджет!$D$5:$D$321</definedName>
    <definedName name="_xlnm._FilterDatabase" localSheetId="1" hidden="1">'Бюджет (2)'!$C$1:$C$30</definedName>
    <definedName name="APPT" localSheetId="0">Бюджет!#REF!</definedName>
    <definedName name="APPT" localSheetId="1">'Бюджет (2)'!#REF!</definedName>
    <definedName name="FIO" localSheetId="0">Бюджет!#REF!</definedName>
    <definedName name="FIO" localSheetId="1">'Бюджет (2)'!#REF!</definedName>
    <definedName name="LAST_CELL" localSheetId="0">Бюджет!#REF!</definedName>
    <definedName name="LAST_CELL" localSheetId="1">'Бюджет (2)'!#REF!</definedName>
    <definedName name="SIGN" localSheetId="0">Бюджет!#REF!</definedName>
    <definedName name="SIGN" localSheetId="1">'Бюджет (2)'!#REF!</definedName>
  </definedNames>
  <calcPr calcId="125725"/>
</workbook>
</file>

<file path=xl/calcChain.xml><?xml version="1.0" encoding="utf-8"?>
<calcChain xmlns="http://schemas.openxmlformats.org/spreadsheetml/2006/main">
  <c r="C24" i="3"/>
  <c r="C9"/>
</calcChain>
</file>

<file path=xl/sharedStrings.xml><?xml version="1.0" encoding="utf-8"?>
<sst xmlns="http://schemas.openxmlformats.org/spreadsheetml/2006/main" count="768" uniqueCount="372">
  <si>
    <t>КЦСР</t>
  </si>
  <si>
    <t>КВР</t>
  </si>
  <si>
    <t>0300000000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</si>
  <si>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</si>
  <si>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0310000000</t>
  </si>
  <si>
    <t>Подпрограмма "Развитие малого и среднего предпринимательства в Томской области"</t>
  </si>
  <si>
    <t>0316400000</t>
  </si>
  <si>
    <t>Комплекс процессных мероприятий «Поддержка муниципальных программ, направленных на развитие малого и среднего предпринимательства»</t>
  </si>
  <si>
    <t>0316440020</t>
  </si>
  <si>
    <t>Реализация мероприятий муниципальных программ (подпрограмм), направленных на развитие малого и среднего предпринимательства</t>
  </si>
  <si>
    <t>810</t>
  </si>
  <si>
    <t>0316440080</t>
  </si>
  <si>
    <t>Создание, развитие и обеспечение деятельности муниципальных центров поддержки предпринимательства,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</si>
  <si>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0316500000</t>
  </si>
  <si>
    <t>Комплекс процессных мероприятий "Развитие внутреннего и въездного туризма в Томской области"</t>
  </si>
  <si>
    <t>0316541040</t>
  </si>
  <si>
    <t>620</t>
  </si>
  <si>
    <t>0316541180</t>
  </si>
  <si>
    <t>Реализация проектов, отобранных по итогам проведения конкурса проектов детского и социального туризма</t>
  </si>
  <si>
    <t>0600000000</t>
  </si>
  <si>
    <t>0618200000</t>
  </si>
  <si>
    <t>0618240200</t>
  </si>
  <si>
    <t>Поддержка малых форм хозяйствования</t>
  </si>
  <si>
    <t>240</t>
  </si>
  <si>
    <t>0618900000</t>
  </si>
  <si>
    <t>06189R5010</t>
  </si>
  <si>
    <t>06189А5010</t>
  </si>
  <si>
    <t>0650000000</t>
  </si>
  <si>
    <t>0659200000</t>
  </si>
  <si>
    <t>06592L5990</t>
  </si>
  <si>
    <t>0800000000</t>
  </si>
  <si>
    <t>Государственная программа "Развитие молодежной политики, физической культуры и спорта в Томской области"</t>
  </si>
  <si>
    <t>0810000000</t>
  </si>
  <si>
    <t>0816100000</t>
  </si>
  <si>
    <t>Комплекс процессных мероприятий «Совершенствование системы подготовки спортсменов высокого класса и создание условий, направленных на увеличение числа перспективных спортсменов»</t>
  </si>
  <si>
    <t>0816140320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</si>
  <si>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</si>
  <si>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610</t>
  </si>
  <si>
    <t>Проектная часть государственной программы</t>
  </si>
  <si>
    <t>08WP540006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</si>
  <si>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</si>
  <si>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08WP540008</t>
  </si>
  <si>
    <t>0900000000</t>
  </si>
  <si>
    <t>Государственная программа "Развитие образования в Томской области"</t>
  </si>
  <si>
    <t>0910000000</t>
  </si>
  <si>
    <t>Подпрограмма "Развитие дошкольного, общего и дополнительного образования в Томской области"</t>
  </si>
  <si>
    <t>0916000000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</si>
  <si>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</si>
  <si>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</si>
  <si>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0916040410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</si>
  <si>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</si>
  <si>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0916040460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</si>
  <si>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общеобразовательных организаций</t>
  </si>
  <si>
    <t>0916041330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</si>
  <si>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</si>
  <si>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0916041440</t>
  </si>
  <si>
    <t>0916041450</t>
  </si>
  <si>
    <t>09160L0500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</si>
  <si>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</si>
  <si>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09160L3030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</si>
  <si>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</si>
  <si>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09160L3041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</si>
  <si>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</si>
  <si>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0920000000</t>
  </si>
  <si>
    <t>Подпрограмма "Развитие инфраструктуры дошкольного, общего и дополнительного образования в Томской области"</t>
  </si>
  <si>
    <t>0928641390</t>
  </si>
  <si>
    <t>Обеспечение пожарной безопасности в муниципальных образовательных организациях</t>
  </si>
  <si>
    <t>0960000000</t>
  </si>
  <si>
    <t>Подпрограмма "Региональный проект "Модернизация школьных систем образования в Томской области"</t>
  </si>
  <si>
    <t>0969400000</t>
  </si>
  <si>
    <t>0969441220</t>
  </si>
  <si>
    <t>09694L7502</t>
  </si>
  <si>
    <t>09W0000000</t>
  </si>
  <si>
    <t>09WE200000</t>
  </si>
  <si>
    <t>Региональный проект "Успех каждого ребенка"</t>
  </si>
  <si>
    <t>09WE251710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</si>
  <si>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</si>
  <si>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09WEВ00000</t>
  </si>
  <si>
    <t>Региональный проект "Патриотическое воспитание граждан Российской Федерации"</t>
  </si>
  <si>
    <t>09WEВ51790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</si>
  <si>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</si>
  <si>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1000000000</t>
  </si>
  <si>
    <t>Государственная программа "Развитие культуры и туризма в Томской области"</t>
  </si>
  <si>
    <t>1010000000</t>
  </si>
  <si>
    <t>Подпрограмма "Развитие культуры и архивного дела в Томской области"</t>
  </si>
  <si>
    <t>1019300000</t>
  </si>
  <si>
    <t>10193L4670</t>
  </si>
  <si>
    <t>10193L5191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</si>
  <si>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гг. Москвы и Санкт-Петербурга</t>
  </si>
  <si>
    <t>10W0000000</t>
  </si>
  <si>
    <t>10WA200000</t>
  </si>
  <si>
    <t>Региональный проект "Творческие люди"</t>
  </si>
  <si>
    <t>10WA255194</t>
  </si>
  <si>
    <t>Государственная поддержка лучших сельских учреждений и лучших работников сельских учреждений культуры</t>
  </si>
  <si>
    <t>1100000000</t>
  </si>
  <si>
    <t>Государственная программа "Социальная поддержка населения Томской области"</t>
  </si>
  <si>
    <t>1110000000</t>
  </si>
  <si>
    <t>1116000000</t>
  </si>
  <si>
    <t>1116040710</t>
  </si>
  <si>
    <t>320</t>
  </si>
  <si>
    <t>1300000000</t>
  </si>
  <si>
    <t>Государственная программа "Жилье и городская среда Томской области"</t>
  </si>
  <si>
    <t>Комплекс процессных мероприятий «Улучшение жилищных условий молодых семей Томской области»</t>
  </si>
  <si>
    <t>13160L4970</t>
  </si>
  <si>
    <t>Реализация мероприятий по обеспечению жильем молодых семей</t>
  </si>
  <si>
    <t>1319500000</t>
  </si>
  <si>
    <t>131954И870</t>
  </si>
  <si>
    <t>Реализация проекта "Бюджетный дом"</t>
  </si>
  <si>
    <t>410</t>
  </si>
  <si>
    <t>13W0000000</t>
  </si>
  <si>
    <t>13WF200000</t>
  </si>
  <si>
    <t>Региональный проект "Формирование комфортной городской среды"</t>
  </si>
  <si>
    <t>13WF255550</t>
  </si>
  <si>
    <t>Реализация программ формирования современной городской среды</t>
  </si>
  <si>
    <t>1400000000</t>
  </si>
  <si>
    <t>Государственная программа "Обеспечение безопасности населения  Томской области"</t>
  </si>
  <si>
    <t>1440000000</t>
  </si>
  <si>
    <t>Подпрограмма "Повышение уровня защиты населения и территории от чрезвычайных ситуаций природного и техногенного характера"</t>
  </si>
  <si>
    <t>1446100000</t>
  </si>
  <si>
    <t>1446141340</t>
  </si>
  <si>
    <t>Оказание помощи многодетным семьям, семьям, находящимся в трудной жизненной ситуации, в социально опасном положении, по приобретению, установке и обслуживанию автономных дымовых пожарных извещателей в жилых помещениях</t>
  </si>
  <si>
    <t>Государственная программа "Развитие транспортной инфраструктуры в Томской области"</t>
  </si>
  <si>
    <t>Подпрограмма "Сохранение и развитие автомобильных дорог Томской области"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</si>
  <si>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</si>
  <si>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(или) ремонт автомобильных дорог общего пользования местного значения</t>
  </si>
  <si>
    <t>2100000000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</si>
  <si>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</si>
  <si>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2140000000</t>
  </si>
  <si>
    <t>Подпрограмма "Повышение финансовой грамотности и развитие инициативного бюджетирования на территории Томской области"</t>
  </si>
  <si>
    <t>2148200000</t>
  </si>
  <si>
    <t>Основное мероприятие "Содействие в реализации в муниципальных образованиях Томской области инициативных проектов, предложенных населением Томской области"</t>
  </si>
  <si>
    <t>2148241100</t>
  </si>
  <si>
    <t>Финансовая поддержка инициативных проектов, выдвигаемых муниципальными образованиями Томской области</t>
  </si>
  <si>
    <t>2148241101</t>
  </si>
  <si>
    <t>Финансовая поддержка инициативных проектов (Капитальный ремонт пола в фойе, ремонт фасада и замена окон в зрительном зале в нежилом здании по адресу: Томская область, Первомайский район, д. Торбеево, ул. Советская, д.32а, пом.1)</t>
  </si>
  <si>
    <t>2148241102</t>
  </si>
  <si>
    <t>Финансовая поддержка инициативных проектов (Капитальный ремонт сцены, входных групп и пола зрительного зала нежилого здания дома культуры п. Улу-Юл, расположенного по адресу: Томская область, Первомайский район, поселок Улу-Юл, ул. Советская, 20)</t>
  </si>
  <si>
    <t>Государственная программа "Эффективное управление государственным имуществом Томской области"</t>
  </si>
  <si>
    <t>Комплекс процессных мероприятий «Проведение комплексных кадастровых работ на территории Томской области»</t>
  </si>
  <si>
    <t>Проведение комплексных кадастровых работ на территории Томской области</t>
  </si>
  <si>
    <t>2700000000</t>
  </si>
  <si>
    <t>2710000000</t>
  </si>
  <si>
    <t>27192L5766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</si>
  <si>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</si>
  <si>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27192А5766</t>
  </si>
  <si>
    <t>Подпрограмма "Создание и развитие инфраструктуры на сельских территориях"</t>
  </si>
  <si>
    <t>Основное мероприятие "Реализация проектов по благоустройству сельских территорий"</t>
  </si>
  <si>
    <t>Обеспечение комплексного развития сельских территорий (реализация проектов по благоустройству сельских территорий)</t>
  </si>
  <si>
    <t>7950100000</t>
  </si>
  <si>
    <t>Муниципальная программа "Развитие образования в Первомайском районе на 2021-2024 годы с прогнозом на 2025-2026 годы»</t>
  </si>
  <si>
    <t>7950101000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</si>
  <si>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</si>
  <si>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7950101300</t>
  </si>
  <si>
    <t>7950101500</t>
  </si>
  <si>
    <t>7950101520</t>
  </si>
  <si>
    <t>7950102000</t>
  </si>
  <si>
    <t>7950102300</t>
  </si>
  <si>
    <t>7950102400</t>
  </si>
  <si>
    <t>Обследование и мониторинг технического состояния зданий образовательных организаций</t>
  </si>
  <si>
    <t>7950103000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</si>
  <si>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</si>
  <si>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7950103110</t>
  </si>
  <si>
    <t>Школы - детские сады, школы начальные, неполные средние и средние</t>
  </si>
  <si>
    <t>7950103120</t>
  </si>
  <si>
    <t>7950103130</t>
  </si>
  <si>
    <t>Учреждения по внешкольной работе с детьми</t>
  </si>
  <si>
    <t>7950103160</t>
  </si>
  <si>
    <t>7950103240</t>
  </si>
  <si>
    <t>7950103420</t>
  </si>
  <si>
    <t>7950103500</t>
  </si>
  <si>
    <t>Проведение областных летних сельских спортивных игр "Стадион для всех"</t>
  </si>
  <si>
    <t>7950103510</t>
  </si>
  <si>
    <t>350</t>
  </si>
  <si>
    <t>7950103610</t>
  </si>
  <si>
    <t>7950103150</t>
  </si>
  <si>
    <t>Внедрение системы персонифицированного дополнительного образования детей</t>
  </si>
  <si>
    <t>7950151710</t>
  </si>
  <si>
    <t>79501S0440</t>
  </si>
  <si>
    <t>79501S0790</t>
  </si>
  <si>
    <t>79501S1220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</si>
  <si>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</si>
  <si>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79501S1390</t>
  </si>
  <si>
    <t>7950500000</t>
  </si>
  <si>
    <t>7950500100</t>
  </si>
  <si>
    <t>7950600000</t>
  </si>
  <si>
    <t>7950600100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</si>
  <si>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</si>
  <si>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79506S0020</t>
  </si>
  <si>
    <t>Поддержка малого и среднего предпринимательства</t>
  </si>
  <si>
    <t>79506S0030</t>
  </si>
  <si>
    <t>Поддержка стартующего бизнеса</t>
  </si>
  <si>
    <t>79506S0060</t>
  </si>
  <si>
    <t>Развитие и обеспечение деятельности организаций инфраструктуры поддержки малого и среднего предпринимательства</t>
  </si>
  <si>
    <t>79507SИ870</t>
  </si>
  <si>
    <t>7951000000</t>
  </si>
  <si>
    <t>7951100000</t>
  </si>
  <si>
    <t>7951100100</t>
  </si>
  <si>
    <t>Проведение мероприятий в области культуры</t>
  </si>
  <si>
    <t>7951100300</t>
  </si>
  <si>
    <t>Разработка проектной документации и капитальный ремонт объектов муниципальной собственности в сфере культуры</t>
  </si>
  <si>
    <t>7951100400</t>
  </si>
  <si>
    <t>Комплектование книжных фондов</t>
  </si>
  <si>
    <t>7951100500</t>
  </si>
  <si>
    <t>79511S1040</t>
  </si>
  <si>
    <t>Реализация проектов, отобранных по итогам проведения конкурса проектов и направленных на создание условий для развития туризма и туристической инфраструктуры в Томской области</t>
  </si>
  <si>
    <t>79511S1101</t>
  </si>
  <si>
    <t>79511S1102</t>
  </si>
  <si>
    <t>79511S1180</t>
  </si>
  <si>
    <t>7951900100</t>
  </si>
  <si>
    <t>Развитие физической культуры и спорта в Первомайском районе</t>
  </si>
  <si>
    <t>Молодежь Первомайского района</t>
  </si>
  <si>
    <t>7951900300</t>
  </si>
  <si>
    <t>Дополнительные образовательные программы спортивной подготовки</t>
  </si>
  <si>
    <t>7951900400</t>
  </si>
  <si>
    <t>460</t>
  </si>
  <si>
    <t>79519S0320</t>
  </si>
  <si>
    <t>7952000000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</si>
  <si>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2022-2024 годы с прогнозом на 2025-2026 годы"</t>
  </si>
  <si>
    <t>7952000100</t>
  </si>
  <si>
    <t>Организация и проведение мероприятий по профилактике экстремизма и терроризма</t>
  </si>
  <si>
    <t>7952200000</t>
  </si>
  <si>
    <t>7952200100</t>
  </si>
  <si>
    <t>7952200200</t>
  </si>
  <si>
    <t>7952200300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</si>
  <si>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</si>
  <si>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79522S0910</t>
  </si>
  <si>
    <t>7952500000</t>
  </si>
  <si>
    <t>Муниципальная программа «Управление муниципальным имуществом Первомайского района на 2023 -2025 годы»</t>
  </si>
  <si>
    <t>7952500100</t>
  </si>
  <si>
    <t>7952500200</t>
  </si>
  <si>
    <t>850</t>
  </si>
  <si>
    <t>7952500400</t>
  </si>
  <si>
    <t>Содержание полигона твердых бытовых отходов</t>
  </si>
  <si>
    <t>7952600000</t>
  </si>
  <si>
    <t>7952600600</t>
  </si>
  <si>
    <t>Строительство и реконструкция (модернизация) объектов питьевого водоснабжения</t>
  </si>
  <si>
    <t>79526S5766</t>
  </si>
  <si>
    <t>79526S5769</t>
  </si>
  <si>
    <t>7952700000</t>
  </si>
  <si>
    <t>Муниципальная программа «Благоустройство территории Первомайского района Томской области на 2018-2024 годы»</t>
  </si>
  <si>
    <t>7952700200</t>
  </si>
  <si>
    <t>Формирование современной городской среды</t>
  </si>
  <si>
    <t>7952700400</t>
  </si>
  <si>
    <t>310</t>
  </si>
  <si>
    <t>79531S0710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</si>
  <si>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</si>
  <si>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Муниципальная программа "Развитие муниципальной службы в муниципальном образовании "Первомайский район" на 2022 - 2024 годы"</t>
  </si>
  <si>
    <t>Муниципальная программа "Обеспечение безопасности населения Первомайского района на 2023-2025 годы с прогнозом до 2026-2027 годы"</t>
  </si>
  <si>
    <t>Обеспечение пожарной безопасности Первомайского района</t>
  </si>
  <si>
    <t>Защита населения и территории от чрезвычайных ситуаций Первомайского района</t>
  </si>
  <si>
    <t>Материально-техническое обеспечение и стимулирование деятельности народных дружинников и народных дружин</t>
  </si>
  <si>
    <t>120</t>
  </si>
  <si>
    <t>79535S1340</t>
  </si>
  <si>
    <t>Муниципальная программа «Развитие информационного общества в муниципальном образовании «Первомайский район» 2021-2024 годы с прогнозом на 2025 и 2026 годы»</t>
  </si>
  <si>
    <t>Наименование</t>
  </si>
  <si>
    <t>Всего:</t>
  </si>
  <si>
    <t/>
  </si>
  <si>
    <t xml:space="preserve">Субсидии бюджетным учреждениям </t>
  </si>
  <si>
    <t>Субсидии автономным учреждениям</t>
  </si>
  <si>
    <t>Капитальный ремонт зданий образовательных организаций Первомайского района (включая разработку проектной документации)</t>
  </si>
  <si>
    <t xml:space="preserve">Патриотическое воспитание населения и допризывной молодёжи </t>
  </si>
  <si>
    <t xml:space="preserve">Развитие поискового движения в Первомайском районе </t>
  </si>
  <si>
    <t>Создание безопасных условий для организации учебно-воспитательного процесса в образовательных организациях; повышение уровня безопасности жизнедеятельности муниципальных образовательных организаций</t>
  </si>
  <si>
    <t>Субсидии бюджетным учреждениям</t>
  </si>
  <si>
    <t>Повышение антитеррористической защиты образовательных учреждений</t>
  </si>
  <si>
    <t xml:space="preserve">Детские дошкольные учреждения </t>
  </si>
  <si>
    <t>Оснащение кабинетов для реализации общеобразовательных программ по учебному предмету "Труд (Технология)" в общеобразовательных организациях муниципальных образований</t>
  </si>
  <si>
    <t>Модернизация системы дошкольного, общего и дополнительного образования в Первомайском районе</t>
  </si>
  <si>
    <t>7950103200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</si>
  <si>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 присмотр и уход</t>
  </si>
  <si>
    <t>Обеспечение бесплатным горячим  питанием детей, участников специальной военной операции, обучающихся в муниципальных образовательных организациях, осуществляющих образовательную деятельность по основным общеобразовательным программам</t>
  </si>
  <si>
    <t xml:space="preserve">Проведение  общерайонных мероприятий обоазовательных учреждений </t>
  </si>
  <si>
    <t>Иные закупки товаров, работ и услуг для  обеспечения государственных (муниципальных) нужд</t>
  </si>
  <si>
    <t>Премии и гранты</t>
  </si>
  <si>
    <t xml:space="preserve"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 </t>
  </si>
  <si>
    <t xml:space="preserve">Проведение муниципальных конкурсов различной направленности, направленных на выявление одарённых детей  </t>
  </si>
  <si>
    <t xml:space="preserve">Создание условий  для  обеспечения обучающихся  всеми формами отдыха и оздоровления </t>
  </si>
  <si>
    <t>Ведомственная целевая программа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</si>
  <si>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 xml:space="preserve"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</t>
  </si>
  <si>
    <t>Обеспечение одноразовым бесплатным питанием обучающихся в муниципальных  образовательных организациях, указанных в пункте 4 части 1 статьи 4 Закона Томской области от 5 июня 2024 года N 47-ОЗ "О дополнительных мерах социальной поддержки многодетных семей"</t>
  </si>
  <si>
    <t>Основное мероприятие "Сохранение действующих мест в образовательных организациях (за исключением затрат на капитальное строительство)"</t>
  </si>
  <si>
    <t>0928000000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</si>
  <si>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</si>
  <si>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 xml:space="preserve"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 </t>
  </si>
  <si>
    <t>Иные  закупки товаров, работ и услуг для обеспечения государственных (муниципальных) нужд</t>
  </si>
  <si>
    <t>Муниципальная программа "Меры поддержки кадрового  обеспечения в Первомайском районе на 2022-2024  годы"</t>
  </si>
  <si>
    <t xml:space="preserve">Ежемесячная денежная выплата молодым специалистам </t>
  </si>
  <si>
    <t>Социальные выплаты гражданам, кроме публичных нормативных социальных выплат</t>
  </si>
  <si>
    <t>Муниципальная  программа "Развитие малого и среднего предпринимательства в Первомайском районе на 2024-2026 годы"</t>
  </si>
  <si>
    <t>Государственная программа «Развитие предпринимательства и повышение эффективности государственного управления социально-экономическим развитием Томской области»</t>
  </si>
  <si>
    <t>Подпрограмма «Развитие малого и среднего предпринимательства в Томской области»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</si>
  <si>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</si>
  <si>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</si>
  <si>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 программа «Жилье и городская среда в Первомайском районе на 2021-2024 годы с прогнозом на 2025 и 2026 годы»</t>
  </si>
  <si>
    <t>Бюджетные инвестиции</t>
  </si>
  <si>
    <t>Подпрограмма "Оказание государственной поддержки по улучшению жилищных условий отдельных категорий граждан"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</si>
  <si>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</si>
  <si>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Муниципальная  программа "Развитие сельскохозяйственного производства в муниципальном образовании "Первомайский район" на 2023- 2024 годы и прогноз на 2025-2027 годы"</t>
  </si>
  <si>
    <t>Содействие развитию и поддержка сельскохозяйственных товаропроизводителей</t>
  </si>
  <si>
    <t>Основное мероприятие "Поддержка малых форм хозяйствования"</t>
  </si>
  <si>
    <t>Ведомственный проект «Поддержка приоритетных направлений агропромышленного комплекса и развитие малых форм хозяйствования»</t>
  </si>
  <si>
    <t>Поддержка приоритетных направлений агропромышленного комплекса и развитие малых форм хозяйствования в части средств, несофинансируемых из федерального бюджета</t>
  </si>
  <si>
    <t>Муниципальная программа "Развитие культуры, архивного дела и туризма в Первомайском районе на период 2021-2025 годы"</t>
  </si>
  <si>
    <t>Текущий ремонт объектов муниципальной собственности в рамках создания модельных муниципальных библиотек</t>
  </si>
  <si>
    <t>Основное мероприятие "Содействие комплексному развитию сферы культуры и архивного дела муниципальных образований Томской области"</t>
  </si>
  <si>
    <t>Обеспечение развития и укрепления материально-технической базы муниципальных домов культуры</t>
  </si>
  <si>
    <t xml:space="preserve">Проектная часть государственной программы
</t>
  </si>
  <si>
    <t>Основное мероприятие "Повышение уровня доступности финансовых форм поддержки субъектов малого и среднего предпринимательства"</t>
  </si>
  <si>
    <t>0318300000</t>
  </si>
  <si>
    <t xml:space="preserve">Реализация проектов, отобранных по итогам проведения конкурса проектов детского и социального туризма
</t>
  </si>
  <si>
    <r>
      <t>Муниципальная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программа  "Улучшение условий и охраны труда, в Первомайском районе на 2022 - 2024 годы с прогнозом на 2025 и 2026 годы"</t>
    </r>
  </si>
  <si>
    <t>Расходы на выплату персоналу государственных (муниципальных) органов</t>
  </si>
  <si>
    <t xml:space="preserve">Муниципальная программа "Развитие молодёжной политики, физической культуры и спорта в Первомайском районе на 2022-2024 годы с прогнозом на 2025 и 2026 годы" </t>
  </si>
  <si>
    <t>Строительство объектов недвижимого имущества  в сфере физической культуры  и спорта  (включая разработку проектной документации)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</si>
  <si>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</si>
  <si>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</si>
  <si>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Подпрограмма «Развитие массового спорта, спорта высших достижений и системы подготовки спортивного резерва»</t>
  </si>
  <si>
    <t>0818640320</t>
  </si>
  <si>
    <t xml:space="preserve">Обеспечение  условий для развития физической культуры и массового спорта </t>
  </si>
  <si>
    <t xml:space="preserve">Муниципальная программа «Развитие транспортной системы в  муниципальном образовании «Первомайский район» на 2023– 2025 годы»
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</si>
  <si>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</si>
  <si>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Капитальный ремонт и (или) ремонт автомобильных дорог общего пользования населенных пунктов</t>
  </si>
  <si>
    <t>Иные межбюджетные трансферты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</si>
  <si>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</si>
  <si>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Содержание и обслуживание муниципального
имущества</t>
  </si>
  <si>
    <t>Уплата налогов, сборов и иных платежей</t>
  </si>
  <si>
    <t xml:space="preserve">Государственная программа "Развитие сельского хозяйства, рынков сырья и продовольствия в Томской области"
</t>
  </si>
  <si>
    <t xml:space="preserve">Подпрограмма «Эффективное вовлечения в оборот земель сельскохозяйственного назначения и развитие мелиоративного комплекса Томской области»
</t>
  </si>
  <si>
    <t xml:space="preserve">Ведомственный проект «Создание условий для вовлечения в оборот земель сельскохозяйственного назначения»
</t>
  </si>
  <si>
    <t xml:space="preserve">Подготовка проектов межевания земельных участков и проведение кадастровых работ
</t>
  </si>
  <si>
    <t>Муниципальная программа «Комплексное развитие сельских территорий в Первомайском районе на 2020 – 2024 годы с прогнозом на 2025 и 2026 годы»</t>
  </si>
  <si>
    <t>Улучшение жилищных условий граждан, проживающих на сельских территориях</t>
  </si>
  <si>
    <t>Государственная программа "Комплексное развитие сельских территорий Томской области"</t>
  </si>
  <si>
    <t>Подпрограмма "Создание условий комплексного развития сельских территорий"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</si>
  <si>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</si>
  <si>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 xml:space="preserve">Обеспечение комплексного развития сельских территорий (улучшение жилищных условий граждан, проживающих на сельских территориях)
</t>
  </si>
  <si>
    <t>Ликвидация мест несанкционированного складирования отходов</t>
  </si>
  <si>
    <t>Муниципальная программа "Создание благоприятных условий для привлечения инвестиций в муниципальном образовании Первомайский  район 2022 - 2024 годы"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</si>
  <si>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2022 - 2024 годы"</t>
  </si>
  <si>
    <t>Чествование участников ВОВ, юбиляров долгожителей, выплаты почётным гражданам  и специалисту по работе с ветеранами</t>
  </si>
  <si>
    <t>Публичные нормативные социальные выплаты гражданам</t>
  </si>
  <si>
    <t xml:space="preserve">Поощрение граждан  и организаций за заслуги в социально- экономическом развитии Первомайского района  </t>
  </si>
  <si>
    <t>Подпрограмма "Развитие мер социальной поддержки отдельных категорий граждан"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</si>
  <si>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</si>
  <si>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Ведомственная целевая программа "Обеспечение пожарной безопасности Томской области"</t>
  </si>
  <si>
    <t>Иные закупки товаров, работ и услуг для обеспечения государственных (муниципальных) нужд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</si>
  <si>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</t>
    </r>
  </si>
  <si>
    <t>Подпрограмма «Управление государственным имуществом Томской области»</t>
  </si>
  <si>
    <t xml:space="preserve">Исполнение муниципальных программ за 2024 год </t>
  </si>
  <si>
    <t>Приложение 10
к решению Думы                                Первомайского района 
от .2025 г. №</t>
  </si>
  <si>
    <t>Объем неиспользованных  бюджетных ассигнований</t>
  </si>
  <si>
    <t>План</t>
  </si>
  <si>
    <t>Исполнение</t>
  </si>
  <si>
    <t>% исполнения</t>
  </si>
  <si>
    <t>Причины неисполнения</t>
  </si>
  <si>
    <t>Экономия сложившаяся по результатам проведения конкурсных процер</t>
  </si>
  <si>
    <t xml:space="preserve">Лимиты доведены в конце декабря </t>
  </si>
  <si>
    <t xml:space="preserve">Доведение лимитов бюджетных обязательств  к конце декабря </t>
  </si>
  <si>
    <t xml:space="preserve">Оплата работ по факту обращения получателей субсидий </t>
  </si>
  <si>
    <t>Нарушение сроков выполнения работ подрядной организацией по объекту приобретение модульных некапит. средств размещения -глэмпингов</t>
  </si>
  <si>
    <t>Оплата работ "по факту" на основании актов выполненных работ</t>
  </si>
  <si>
    <t xml:space="preserve">Оплата работ "по факту" по инженерным изысканиям и  подготовке проектной документации по объекту:лыжная база в д. Крутоложное Певрмоайского района Томской области  </t>
  </si>
  <si>
    <t>Экономия, сложившаяся по результатам проведения конкурсных процедур</t>
  </si>
  <si>
    <t xml:space="preserve">  Расходование средств на имеющиеся  предписаниям  контролирующих орагнов, потребность 2024 года закрыта полностью </t>
  </si>
  <si>
    <r>
      <t xml:space="preserve">Оплата по фактически выполеннным работам  </t>
    </r>
    <r>
      <rPr>
        <sz val="10"/>
        <color rgb="FFFF0000"/>
        <rFont val="Times New Roman"/>
        <family val="1"/>
        <charset val="204"/>
      </rPr>
      <t xml:space="preserve">(по проекту реконструкции состемы водоснабжения с. Первомайскоев  соответствии с графиком производства работ и регламентированной процедурой ,  прохождение экспертизы проекта подсчета запасов подземных вод и согласования проекта зон санитарной охраны водозабора  необходимо в 2025 году) </t>
    </r>
    <r>
      <rPr>
        <sz val="10"/>
        <color theme="1"/>
        <rFont val="Times New Roman"/>
        <family val="1"/>
        <charset val="204"/>
      </rPr>
      <t xml:space="preserve"> </t>
    </r>
  </si>
  <si>
    <t xml:space="preserve">Оплата по фактически выполеннным работам  </t>
  </si>
  <si>
    <t xml:space="preserve">По реализации плана природоохранных мероприятий разработывалась проектная документация, оплата в 2025 году, работы по ликвидации свалки в 2025 году   </t>
  </si>
  <si>
    <t>Фактические расходы меньше бюджетных ассигнований</t>
  </si>
  <si>
    <t xml:space="preserve">Отчет по исполнению муниципальных программ за 2024 год </t>
  </si>
  <si>
    <t>Тыс. рублей</t>
  </si>
  <si>
    <t>1</t>
  </si>
  <si>
    <t>2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</si>
</sst>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"/>
    <numFmt numFmtId="166" formatCode="000000"/>
  </numFmts>
  <fonts count="12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3">
    <xf numFmtId="0" fontId="0" fillId="0" borderId="0" xfId="0"/>
    <xf numFmtId="0" fontId="1" fillId="0" borderId="0" xfId="1"/>
    <xf numFmtId="165" fontId="2" fillId="2" borderId="0" xfId="1" applyNumberFormat="1" applyFont="1" applyFill="1" applyAlignment="1">
      <alignment horizontal="right"/>
    </xf>
    <xf numFmtId="0" fontId="2" fillId="2" borderId="0" xfId="0" applyFont="1" applyFill="1" applyAlignment="1">
      <alignment horizontal="righ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1" fillId="0" borderId="0" xfId="1" applyFont="1"/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2" fillId="2" borderId="5" xfId="0" applyNumberFormat="1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164" fontId="2" fillId="2" borderId="4" xfId="0" applyNumberFormat="1" applyFont="1" applyFill="1" applyBorder="1" applyAlignment="1" applyProtection="1">
      <alignment horizontal="left" vertical="center" wrapText="1"/>
    </xf>
    <xf numFmtId="166" fontId="2" fillId="2" borderId="1" xfId="0" applyNumberFormat="1" applyFont="1" applyFill="1" applyBorder="1" applyAlignment="1">
      <alignment horizontal="left" vertical="center" wrapText="1"/>
    </xf>
    <xf numFmtId="49" fontId="2" fillId="2" borderId="1" xfId="2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3" xfId="0" applyNumberFormat="1" applyFont="1" applyFill="1" applyBorder="1" applyAlignment="1" applyProtection="1">
      <alignment horizontal="center" vertical="center" wrapText="1"/>
    </xf>
    <xf numFmtId="0" fontId="1" fillId="2" borderId="0" xfId="1" applyFill="1"/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center" wrapText="1"/>
    </xf>
    <xf numFmtId="0" fontId="1" fillId="2" borderId="0" xfId="1" applyFont="1" applyFill="1"/>
    <xf numFmtId="49" fontId="2" fillId="2" borderId="15" xfId="0" applyNumberFormat="1" applyFont="1" applyFill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1" fillId="0" borderId="0" xfId="1" applyFont="1" applyAlignment="1">
      <alignment horizontal="center" vertical="center"/>
    </xf>
    <xf numFmtId="165" fontId="2" fillId="2" borderId="1" xfId="1" applyNumberFormat="1" applyFont="1" applyFill="1" applyBorder="1" applyAlignment="1">
      <alignment horizontal="right" vertical="center" wrapText="1"/>
    </xf>
    <xf numFmtId="49" fontId="2" fillId="2" borderId="11" xfId="0" applyNumberFormat="1" applyFont="1" applyFill="1" applyBorder="1" applyAlignment="1">
      <alignment horizontal="left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2" fillId="2" borderId="11" xfId="1" applyNumberFormat="1" applyFont="1" applyFill="1" applyBorder="1" applyAlignment="1">
      <alignment horizontal="center" wrapText="1"/>
    </xf>
    <xf numFmtId="49" fontId="2" fillId="2" borderId="9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 vertical="center"/>
    </xf>
    <xf numFmtId="49" fontId="2" fillId="2" borderId="5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 applyProtection="1">
      <alignment horizontal="left" vertical="center" wrapText="1"/>
    </xf>
    <xf numFmtId="0" fontId="2" fillId="2" borderId="1" xfId="1" applyFont="1" applyFill="1" applyBorder="1"/>
    <xf numFmtId="49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wrapText="1"/>
    </xf>
    <xf numFmtId="165" fontId="2" fillId="2" borderId="1" xfId="1" applyNumberFormat="1" applyFont="1" applyFill="1" applyBorder="1" applyAlignment="1">
      <alignment horizontal="right" vertical="center"/>
    </xf>
    <xf numFmtId="4" fontId="2" fillId="2" borderId="1" xfId="1" applyNumberFormat="1" applyFont="1" applyFill="1" applyBorder="1" applyAlignment="1">
      <alignment horizontal="right" vertical="center"/>
    </xf>
    <xf numFmtId="49" fontId="2" fillId="2" borderId="7" xfId="1" applyNumberFormat="1" applyFont="1" applyFill="1" applyBorder="1" applyAlignment="1" applyProtection="1">
      <alignment horizontal="left" vertical="center" wrapText="1"/>
    </xf>
    <xf numFmtId="4" fontId="3" fillId="2" borderId="1" xfId="1" applyNumberFormat="1" applyFont="1" applyFill="1" applyBorder="1" applyAlignment="1">
      <alignment horizontal="center"/>
    </xf>
    <xf numFmtId="4" fontId="2" fillId="2" borderId="1" xfId="1" applyNumberFormat="1" applyFont="1" applyFill="1" applyBorder="1" applyAlignment="1">
      <alignment horizontal="center"/>
    </xf>
    <xf numFmtId="3" fontId="2" fillId="2" borderId="1" xfId="1" applyNumberFormat="1" applyFont="1" applyFill="1" applyBorder="1" applyAlignment="1">
      <alignment horizontal="center"/>
    </xf>
    <xf numFmtId="49" fontId="2" fillId="2" borderId="1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 applyProtection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/>
    </xf>
    <xf numFmtId="165" fontId="3" fillId="2" borderId="1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/>
    <xf numFmtId="2" fontId="2" fillId="2" borderId="1" xfId="0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 applyProtection="1">
      <alignment horizontal="left" vertical="center" wrapText="1"/>
    </xf>
    <xf numFmtId="49" fontId="2" fillId="2" borderId="12" xfId="0" applyNumberFormat="1" applyFont="1" applyFill="1" applyBorder="1" applyAlignment="1" applyProtection="1">
      <alignment horizontal="left" vertical="center" wrapText="1"/>
    </xf>
    <xf numFmtId="0" fontId="3" fillId="2" borderId="1" xfId="1" applyFont="1" applyFill="1" applyBorder="1" applyAlignment="1">
      <alignment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right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wrapText="1"/>
    </xf>
    <xf numFmtId="165" fontId="2" fillId="2" borderId="1" xfId="0" applyNumberFormat="1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9" xfId="0" applyNumberFormat="1" applyFont="1" applyFill="1" applyBorder="1" applyAlignment="1" applyProtection="1">
      <alignment horizontal="left" vertical="center" wrapText="1"/>
    </xf>
    <xf numFmtId="49" fontId="2" fillId="2" borderId="14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wrapText="1"/>
    </xf>
    <xf numFmtId="49" fontId="2" fillId="2" borderId="17" xfId="0" applyNumberFormat="1" applyFont="1" applyFill="1" applyBorder="1" applyAlignment="1">
      <alignment horizontal="center" vertical="center" wrapText="1"/>
    </xf>
    <xf numFmtId="164" fontId="2" fillId="2" borderId="12" xfId="0" applyNumberFormat="1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 wrapText="1"/>
    </xf>
    <xf numFmtId="165" fontId="2" fillId="2" borderId="1" xfId="2" applyNumberFormat="1" applyFont="1" applyFill="1" applyBorder="1" applyAlignment="1">
      <alignment horizontal="right" vertical="center"/>
    </xf>
    <xf numFmtId="165" fontId="2" fillId="2" borderId="11" xfId="1" applyNumberFormat="1" applyFont="1" applyFill="1" applyBorder="1" applyAlignment="1">
      <alignment horizontal="right" vertical="center" wrapText="1"/>
    </xf>
    <xf numFmtId="165" fontId="2" fillId="2" borderId="0" xfId="1" applyNumberFormat="1" applyFont="1" applyFill="1" applyAlignment="1">
      <alignment horizontal="right" vertical="center"/>
    </xf>
    <xf numFmtId="0" fontId="1" fillId="0" borderId="0" xfId="1" applyAlignment="1">
      <alignment vertical="center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 wrapText="1"/>
    </xf>
    <xf numFmtId="165" fontId="1" fillId="0" borderId="0" xfId="1" applyNumberFormat="1"/>
    <xf numFmtId="165" fontId="2" fillId="2" borderId="10" xfId="1" applyNumberFormat="1" applyFont="1" applyFill="1" applyBorder="1" applyAlignment="1">
      <alignment horizontal="center" vertical="center" wrapText="1"/>
    </xf>
    <xf numFmtId="165" fontId="3" fillId="2" borderId="10" xfId="1" applyNumberFormat="1" applyFont="1" applyFill="1" applyBorder="1" applyAlignment="1">
      <alignment horizontal="center" vertical="center"/>
    </xf>
    <xf numFmtId="165" fontId="3" fillId="2" borderId="10" xfId="2" applyNumberFormat="1" applyFont="1" applyFill="1" applyBorder="1" applyAlignment="1">
      <alignment horizontal="center" vertical="center" wrapText="1"/>
    </xf>
    <xf numFmtId="165" fontId="2" fillId="2" borderId="10" xfId="1" applyNumberFormat="1" applyFont="1" applyFill="1" applyBorder="1" applyAlignment="1">
      <alignment horizontal="center" vertical="center"/>
    </xf>
    <xf numFmtId="165" fontId="2" fillId="2" borderId="1" xfId="2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 wrapText="1"/>
    </xf>
    <xf numFmtId="165" fontId="2" fillId="2" borderId="1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0" xfId="1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165" fontId="2" fillId="2" borderId="18" xfId="1" applyNumberFormat="1" applyFont="1" applyFill="1" applyBorder="1" applyAlignment="1">
      <alignment horizontal="right" vertical="center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21"/>
  <sheetViews>
    <sheetView showGridLines="0" tabSelected="1" view="pageBreakPreview" topLeftCell="A215" zoomScale="120" zoomScaleNormal="90" zoomScaleSheetLayoutView="120" workbookViewId="0">
      <selection activeCell="D219" sqref="D219"/>
    </sheetView>
  </sheetViews>
  <sheetFormatPr defaultColWidth="8.85546875" defaultRowHeight="12.75"/>
  <cols>
    <col min="1" max="1" width="40.85546875" style="67" customWidth="1"/>
    <col min="2" max="2" width="12.85546875" style="68" customWidth="1"/>
    <col min="3" max="3" width="7.85546875" style="69" customWidth="1"/>
    <col min="4" max="4" width="11.42578125" style="105" customWidth="1"/>
    <col min="5" max="5" width="11" style="105" customWidth="1"/>
    <col min="6" max="6" width="10.28515625" style="105" customWidth="1"/>
    <col min="7" max="7" width="20.140625" style="1" customWidth="1"/>
    <col min="8" max="16384" width="8.85546875" style="1"/>
  </cols>
  <sheetData>
    <row r="1" spans="1:7" ht="3" hidden="1" customHeight="1">
      <c r="D1" s="2"/>
      <c r="E1" s="2"/>
      <c r="F1" s="2"/>
    </row>
    <row r="2" spans="1:7" customFormat="1" ht="49.15" customHeight="1">
      <c r="A2" s="3"/>
      <c r="B2" s="68"/>
      <c r="C2" s="107"/>
      <c r="D2" s="108"/>
      <c r="E2" s="132" t="s">
        <v>349</v>
      </c>
      <c r="F2" s="132"/>
    </row>
    <row r="3" spans="1:7" ht="24" customHeight="1">
      <c r="A3" s="130" t="s">
        <v>368</v>
      </c>
      <c r="B3" s="130"/>
      <c r="C3" s="130"/>
      <c r="D3" s="130"/>
      <c r="E3" s="131"/>
      <c r="F3" s="131"/>
    </row>
    <row r="4" spans="1:7">
      <c r="A4" s="68"/>
      <c r="D4" s="129" t="s">
        <v>369</v>
      </c>
      <c r="E4" s="129"/>
      <c r="F4" s="129"/>
    </row>
    <row r="5" spans="1:7" ht="25.5" customHeight="1">
      <c r="A5" s="5" t="s">
        <v>254</v>
      </c>
      <c r="B5" s="5" t="s">
        <v>0</v>
      </c>
      <c r="C5" s="5" t="s">
        <v>1</v>
      </c>
      <c r="D5" s="4" t="s">
        <v>351</v>
      </c>
      <c r="E5" s="4" t="s">
        <v>352</v>
      </c>
      <c r="F5" s="4" t="s">
        <v>353</v>
      </c>
    </row>
    <row r="6" spans="1:7">
      <c r="A6" s="70" t="s">
        <v>255</v>
      </c>
      <c r="B6" s="70"/>
      <c r="C6" s="71"/>
      <c r="D6" s="101">
        <v>485319.8</v>
      </c>
      <c r="E6" s="101">
        <v>456728.2</v>
      </c>
      <c r="F6" s="101">
        <v>94.108686767163292</v>
      </c>
    </row>
    <row r="7" spans="1:7" ht="38.25">
      <c r="A7" s="43" t="s">
        <v>149</v>
      </c>
      <c r="B7" s="55" t="s">
        <v>148</v>
      </c>
      <c r="C7" s="28" t="s">
        <v>256</v>
      </c>
      <c r="D7" s="102">
        <v>350348.58853000001</v>
      </c>
      <c r="E7" s="102">
        <v>339950.30000000005</v>
      </c>
      <c r="F7" s="101">
        <v>97.032016434366312</v>
      </c>
      <c r="G7" s="109"/>
    </row>
    <row r="8" spans="1:7" ht="63.75">
      <c r="A8" s="27" t="s">
        <v>151</v>
      </c>
      <c r="B8" s="5" t="s">
        <v>150</v>
      </c>
      <c r="C8" s="9"/>
      <c r="D8" s="33">
        <v>5046.08</v>
      </c>
      <c r="E8" s="33">
        <v>4542.8</v>
      </c>
      <c r="F8" s="57">
        <v>90.026317458304277</v>
      </c>
      <c r="G8" s="109"/>
    </row>
    <row r="9" spans="1:7" ht="38.25">
      <c r="A9" s="7" t="s">
        <v>259</v>
      </c>
      <c r="B9" s="5" t="s">
        <v>152</v>
      </c>
      <c r="C9" s="9"/>
      <c r="D9" s="33">
        <v>906.78</v>
      </c>
      <c r="E9" s="33">
        <v>906.8</v>
      </c>
      <c r="F9" s="57">
        <v>100.00220560665211</v>
      </c>
      <c r="G9" s="109"/>
    </row>
    <row r="10" spans="1:7">
      <c r="A10" s="7" t="s">
        <v>257</v>
      </c>
      <c r="B10" s="5" t="s">
        <v>152</v>
      </c>
      <c r="C10" s="9" t="s">
        <v>37</v>
      </c>
      <c r="D10" s="57">
        <v>870.98</v>
      </c>
      <c r="E10" s="57">
        <v>871</v>
      </c>
      <c r="F10" s="57">
        <v>100.00229626397849</v>
      </c>
      <c r="G10" s="109"/>
    </row>
    <row r="11" spans="1:7">
      <c r="A11" s="7" t="s">
        <v>258</v>
      </c>
      <c r="B11" s="35" t="s">
        <v>152</v>
      </c>
      <c r="C11" s="9" t="s">
        <v>16</v>
      </c>
      <c r="D11" s="57">
        <v>35.799999999999997</v>
      </c>
      <c r="E11" s="57">
        <v>35.799999999999997</v>
      </c>
      <c r="F11" s="57">
        <v>100</v>
      </c>
      <c r="G11" s="109"/>
    </row>
    <row r="12" spans="1:7" s="106" customFormat="1" ht="51">
      <c r="A12" s="12" t="s">
        <v>180</v>
      </c>
      <c r="B12" s="35" t="s">
        <v>179</v>
      </c>
      <c r="C12" s="5"/>
      <c r="D12" s="57">
        <v>2714.6</v>
      </c>
      <c r="E12" s="57">
        <v>2563</v>
      </c>
      <c r="F12" s="57">
        <v>94.415383481912627</v>
      </c>
      <c r="G12" s="109"/>
    </row>
    <row r="13" spans="1:7">
      <c r="A13" s="7" t="s">
        <v>257</v>
      </c>
      <c r="B13" s="35" t="s">
        <v>179</v>
      </c>
      <c r="C13" s="9" t="s">
        <v>37</v>
      </c>
      <c r="D13" s="57">
        <v>694</v>
      </c>
      <c r="E13" s="57">
        <v>694</v>
      </c>
      <c r="F13" s="57">
        <v>100</v>
      </c>
      <c r="G13" s="109"/>
    </row>
    <row r="14" spans="1:7">
      <c r="A14" s="7" t="s">
        <v>258</v>
      </c>
      <c r="B14" s="35" t="s">
        <v>179</v>
      </c>
      <c r="C14" s="9" t="s">
        <v>16</v>
      </c>
      <c r="D14" s="57">
        <v>2020.6</v>
      </c>
      <c r="E14" s="57">
        <v>1869</v>
      </c>
      <c r="F14" s="57">
        <v>92.497278036226874</v>
      </c>
      <c r="G14" s="109"/>
    </row>
    <row r="15" spans="1:7" ht="25.5">
      <c r="A15" s="7" t="s">
        <v>260</v>
      </c>
      <c r="B15" s="35" t="s">
        <v>153</v>
      </c>
      <c r="C15" s="9"/>
      <c r="D15" s="57">
        <v>133</v>
      </c>
      <c r="E15" s="57">
        <v>133</v>
      </c>
      <c r="F15" s="57">
        <v>100</v>
      </c>
      <c r="G15" s="109"/>
    </row>
    <row r="16" spans="1:7" ht="25.5">
      <c r="A16" s="12" t="s">
        <v>261</v>
      </c>
      <c r="B16" s="11" t="s">
        <v>154</v>
      </c>
      <c r="C16" s="9"/>
      <c r="D16" s="57">
        <v>133</v>
      </c>
      <c r="E16" s="57">
        <v>133</v>
      </c>
      <c r="F16" s="57">
        <v>100</v>
      </c>
      <c r="G16" s="109"/>
    </row>
    <row r="17" spans="1:7">
      <c r="A17" s="7" t="s">
        <v>257</v>
      </c>
      <c r="B17" s="11" t="s">
        <v>154</v>
      </c>
      <c r="C17" s="9" t="s">
        <v>37</v>
      </c>
      <c r="D17" s="57">
        <v>133</v>
      </c>
      <c r="E17" s="57">
        <v>133</v>
      </c>
      <c r="F17" s="57">
        <v>100</v>
      </c>
      <c r="G17" s="109"/>
    </row>
    <row r="18" spans="1:7" ht="63.75">
      <c r="A18" s="27" t="s">
        <v>262</v>
      </c>
      <c r="B18" s="35" t="s">
        <v>155</v>
      </c>
      <c r="C18" s="9"/>
      <c r="D18" s="57">
        <v>1205</v>
      </c>
      <c r="E18" s="57">
        <v>1205</v>
      </c>
      <c r="F18" s="57">
        <v>100</v>
      </c>
      <c r="G18" s="109"/>
    </row>
    <row r="19" spans="1:7" ht="25.5">
      <c r="A19" s="7" t="s">
        <v>264</v>
      </c>
      <c r="B19" s="35" t="s">
        <v>156</v>
      </c>
      <c r="C19" s="9"/>
      <c r="D19" s="57">
        <v>150</v>
      </c>
      <c r="E19" s="57">
        <v>150</v>
      </c>
      <c r="F19" s="57">
        <v>100</v>
      </c>
      <c r="G19" s="109"/>
    </row>
    <row r="20" spans="1:7">
      <c r="A20" s="7" t="s">
        <v>258</v>
      </c>
      <c r="B20" s="35" t="s">
        <v>156</v>
      </c>
      <c r="C20" s="9" t="s">
        <v>16</v>
      </c>
      <c r="D20" s="57">
        <v>150</v>
      </c>
      <c r="E20" s="57">
        <v>150</v>
      </c>
      <c r="F20" s="57">
        <v>100</v>
      </c>
      <c r="G20" s="109"/>
    </row>
    <row r="21" spans="1:7" ht="25.5">
      <c r="A21" s="7" t="s">
        <v>158</v>
      </c>
      <c r="B21" s="10" t="s">
        <v>157</v>
      </c>
      <c r="C21" s="9"/>
      <c r="D21" s="57">
        <v>1055</v>
      </c>
      <c r="E21" s="57">
        <v>1055</v>
      </c>
      <c r="F21" s="57">
        <v>100</v>
      </c>
      <c r="G21" s="109"/>
    </row>
    <row r="22" spans="1:7">
      <c r="A22" s="7" t="s">
        <v>263</v>
      </c>
      <c r="B22" s="10" t="s">
        <v>157</v>
      </c>
      <c r="C22" s="9" t="s">
        <v>37</v>
      </c>
      <c r="D22" s="57">
        <v>845</v>
      </c>
      <c r="E22" s="57">
        <v>845</v>
      </c>
      <c r="F22" s="57">
        <v>100</v>
      </c>
      <c r="G22" s="109"/>
    </row>
    <row r="23" spans="1:7">
      <c r="A23" s="7" t="s">
        <v>258</v>
      </c>
      <c r="B23" s="10" t="s">
        <v>157</v>
      </c>
      <c r="C23" s="9" t="s">
        <v>16</v>
      </c>
      <c r="D23" s="57">
        <v>210</v>
      </c>
      <c r="E23" s="57">
        <v>210</v>
      </c>
      <c r="F23" s="57">
        <v>100</v>
      </c>
      <c r="G23" s="109"/>
    </row>
    <row r="24" spans="1:7" ht="25.5">
      <c r="A24" s="13" t="s">
        <v>66</v>
      </c>
      <c r="B24" s="14" t="s">
        <v>181</v>
      </c>
      <c r="C24" s="9"/>
      <c r="D24" s="57">
        <v>1291.7000000000003</v>
      </c>
      <c r="E24" s="57">
        <v>940</v>
      </c>
      <c r="F24" s="57">
        <v>72.77231555314701</v>
      </c>
      <c r="G24" s="109"/>
    </row>
    <row r="25" spans="1:7">
      <c r="A25" s="13" t="s">
        <v>257</v>
      </c>
      <c r="B25" s="14" t="s">
        <v>181</v>
      </c>
      <c r="C25" s="9" t="s">
        <v>37</v>
      </c>
      <c r="D25" s="57">
        <v>1146.7000000000003</v>
      </c>
      <c r="E25" s="57">
        <v>795</v>
      </c>
      <c r="F25" s="57">
        <v>69.329379959884875</v>
      </c>
      <c r="G25" s="109"/>
    </row>
    <row r="26" spans="1:7">
      <c r="A26" s="7" t="s">
        <v>258</v>
      </c>
      <c r="B26" s="14" t="s">
        <v>181</v>
      </c>
      <c r="C26" s="9" t="s">
        <v>16</v>
      </c>
      <c r="D26" s="57">
        <v>145</v>
      </c>
      <c r="E26" s="57">
        <v>145</v>
      </c>
      <c r="F26" s="57">
        <v>100</v>
      </c>
      <c r="G26" s="109"/>
    </row>
    <row r="27" spans="1:7" ht="89.25">
      <c r="A27" s="27" t="s">
        <v>160</v>
      </c>
      <c r="B27" s="35" t="s">
        <v>159</v>
      </c>
      <c r="C27" s="9"/>
      <c r="D27" s="57">
        <v>163746.69953000001</v>
      </c>
      <c r="E27" s="57">
        <v>160116.70000000001</v>
      </c>
      <c r="F27" s="57">
        <v>97.783161712315945</v>
      </c>
      <c r="G27" s="109"/>
    </row>
    <row r="28" spans="1:7" ht="25.5">
      <c r="A28" s="27" t="s">
        <v>162</v>
      </c>
      <c r="B28" s="35" t="s">
        <v>161</v>
      </c>
      <c r="C28" s="9"/>
      <c r="D28" s="57">
        <v>56461.599999999999</v>
      </c>
      <c r="E28" s="57">
        <v>56461.599999999999</v>
      </c>
      <c r="F28" s="57">
        <v>100</v>
      </c>
      <c r="G28" s="109"/>
    </row>
    <row r="29" spans="1:7">
      <c r="A29" s="7" t="s">
        <v>263</v>
      </c>
      <c r="B29" s="35" t="s">
        <v>161</v>
      </c>
      <c r="C29" s="9" t="s">
        <v>37</v>
      </c>
      <c r="D29" s="57">
        <v>39885</v>
      </c>
      <c r="E29" s="57">
        <v>39885</v>
      </c>
      <c r="F29" s="57">
        <v>100</v>
      </c>
      <c r="G29" s="109"/>
    </row>
    <row r="30" spans="1:7">
      <c r="A30" s="7" t="s">
        <v>258</v>
      </c>
      <c r="B30" s="35" t="s">
        <v>161</v>
      </c>
      <c r="C30" s="9" t="s">
        <v>16</v>
      </c>
      <c r="D30" s="57">
        <v>16576.599999999999</v>
      </c>
      <c r="E30" s="57">
        <v>16576.599999999999</v>
      </c>
      <c r="F30" s="57">
        <v>100</v>
      </c>
      <c r="G30" s="109"/>
    </row>
    <row r="31" spans="1:7">
      <c r="A31" s="73" t="s">
        <v>265</v>
      </c>
      <c r="B31" s="35" t="s">
        <v>163</v>
      </c>
      <c r="C31" s="9"/>
      <c r="D31" s="57">
        <v>57201.599999999999</v>
      </c>
      <c r="E31" s="57">
        <v>57201.599999999999</v>
      </c>
      <c r="F31" s="57">
        <v>100</v>
      </c>
      <c r="G31" s="109"/>
    </row>
    <row r="32" spans="1:7">
      <c r="A32" s="7" t="s">
        <v>263</v>
      </c>
      <c r="B32" s="35" t="s">
        <v>163</v>
      </c>
      <c r="C32" s="9" t="s">
        <v>37</v>
      </c>
      <c r="D32" s="57">
        <v>49386.6</v>
      </c>
      <c r="E32" s="57">
        <v>49386.6</v>
      </c>
      <c r="F32" s="57">
        <v>100</v>
      </c>
      <c r="G32" s="109"/>
    </row>
    <row r="33" spans="1:7">
      <c r="A33" s="7" t="s">
        <v>258</v>
      </c>
      <c r="B33" s="35" t="s">
        <v>163</v>
      </c>
      <c r="C33" s="9" t="s">
        <v>16</v>
      </c>
      <c r="D33" s="57">
        <v>7815</v>
      </c>
      <c r="E33" s="57">
        <v>7815</v>
      </c>
      <c r="F33" s="57">
        <v>100</v>
      </c>
      <c r="G33" s="109"/>
    </row>
    <row r="34" spans="1:7">
      <c r="A34" s="27" t="s">
        <v>165</v>
      </c>
      <c r="B34" s="35" t="s">
        <v>164</v>
      </c>
      <c r="C34" s="9"/>
      <c r="D34" s="57">
        <v>38068.5</v>
      </c>
      <c r="E34" s="57">
        <v>38068.5</v>
      </c>
      <c r="F34" s="57">
        <v>100</v>
      </c>
      <c r="G34" s="109"/>
    </row>
    <row r="35" spans="1:7">
      <c r="A35" s="7" t="s">
        <v>263</v>
      </c>
      <c r="B35" s="35" t="s">
        <v>164</v>
      </c>
      <c r="C35" s="9" t="s">
        <v>37</v>
      </c>
      <c r="D35" s="57">
        <v>27954.7</v>
      </c>
      <c r="E35" s="57">
        <v>27954.7</v>
      </c>
      <c r="F35" s="57">
        <v>100</v>
      </c>
      <c r="G35" s="109"/>
    </row>
    <row r="36" spans="1:7">
      <c r="A36" s="7" t="s">
        <v>258</v>
      </c>
      <c r="B36" s="35" t="s">
        <v>164</v>
      </c>
      <c r="C36" s="9" t="s">
        <v>16</v>
      </c>
      <c r="D36" s="57">
        <v>10113.799999999999</v>
      </c>
      <c r="E36" s="57">
        <v>10113.799999999999</v>
      </c>
      <c r="F36" s="57">
        <v>100</v>
      </c>
      <c r="G36" s="109"/>
    </row>
    <row r="37" spans="1:7" ht="25.5">
      <c r="A37" s="7" t="s">
        <v>175</v>
      </c>
      <c r="B37" s="35" t="s">
        <v>174</v>
      </c>
      <c r="C37" s="9"/>
      <c r="D37" s="57">
        <v>932.09952999999996</v>
      </c>
      <c r="E37" s="57">
        <v>932.1</v>
      </c>
      <c r="F37" s="57">
        <v>100.00005042379971</v>
      </c>
      <c r="G37" s="109"/>
    </row>
    <row r="38" spans="1:7">
      <c r="A38" s="7" t="s">
        <v>263</v>
      </c>
      <c r="B38" s="35" t="s">
        <v>174</v>
      </c>
      <c r="C38" s="9" t="s">
        <v>37</v>
      </c>
      <c r="D38" s="57">
        <v>932.09952999999996</v>
      </c>
      <c r="E38" s="57">
        <v>932.1</v>
      </c>
      <c r="F38" s="57">
        <v>100.00005042379971</v>
      </c>
      <c r="G38" s="109"/>
    </row>
    <row r="39" spans="1:7" ht="63.75">
      <c r="A39" s="7" t="s">
        <v>266</v>
      </c>
      <c r="B39" s="10" t="s">
        <v>166</v>
      </c>
      <c r="C39" s="9"/>
      <c r="D39" s="57">
        <v>3630</v>
      </c>
      <c r="E39" s="57">
        <v>0</v>
      </c>
      <c r="F39" s="57">
        <v>0</v>
      </c>
      <c r="G39" s="109"/>
    </row>
    <row r="40" spans="1:7">
      <c r="A40" s="7" t="s">
        <v>257</v>
      </c>
      <c r="B40" s="10" t="s">
        <v>166</v>
      </c>
      <c r="C40" s="9" t="s">
        <v>37</v>
      </c>
      <c r="D40" s="57">
        <v>2420</v>
      </c>
      <c r="E40" s="57">
        <v>0</v>
      </c>
      <c r="F40" s="57">
        <v>0</v>
      </c>
      <c r="G40" s="109"/>
    </row>
    <row r="41" spans="1:7">
      <c r="A41" s="7" t="s">
        <v>258</v>
      </c>
      <c r="B41" s="10" t="s">
        <v>166</v>
      </c>
      <c r="C41" s="9" t="s">
        <v>16</v>
      </c>
      <c r="D41" s="57">
        <v>1210</v>
      </c>
      <c r="E41" s="57">
        <v>0</v>
      </c>
      <c r="F41" s="57">
        <v>0</v>
      </c>
      <c r="G41" s="109"/>
    </row>
    <row r="42" spans="1:7" ht="38.25">
      <c r="A42" s="27" t="s">
        <v>267</v>
      </c>
      <c r="B42" s="35" t="s">
        <v>268</v>
      </c>
      <c r="C42" s="9"/>
      <c r="D42" s="57">
        <v>583.79999999999995</v>
      </c>
      <c r="E42" s="57">
        <v>583.79999999999995</v>
      </c>
      <c r="F42" s="57">
        <v>100</v>
      </c>
      <c r="G42" s="109"/>
    </row>
    <row r="43" spans="1:7" ht="63.75">
      <c r="A43" s="27" t="s">
        <v>269</v>
      </c>
      <c r="B43" s="35" t="s">
        <v>167</v>
      </c>
      <c r="C43" s="9"/>
      <c r="D43" s="57">
        <v>583.79999999999995</v>
      </c>
      <c r="E43" s="57">
        <v>583.79999999999995</v>
      </c>
      <c r="F43" s="57">
        <v>100</v>
      </c>
      <c r="G43" s="109"/>
    </row>
    <row r="44" spans="1:7">
      <c r="A44" s="7" t="s">
        <v>263</v>
      </c>
      <c r="B44" s="35" t="s">
        <v>167</v>
      </c>
      <c r="C44" s="9" t="s">
        <v>37</v>
      </c>
      <c r="D44" s="57">
        <v>526.79999999999995</v>
      </c>
      <c r="E44" s="57">
        <v>526.79999999999995</v>
      </c>
      <c r="F44" s="57">
        <v>100</v>
      </c>
      <c r="G44" s="109"/>
    </row>
    <row r="45" spans="1:7">
      <c r="A45" s="7" t="s">
        <v>258</v>
      </c>
      <c r="B45" s="35" t="s">
        <v>167</v>
      </c>
      <c r="C45" s="9" t="s">
        <v>16</v>
      </c>
      <c r="D45" s="57">
        <v>57</v>
      </c>
      <c r="E45" s="57">
        <v>57</v>
      </c>
      <c r="F45" s="57">
        <v>100</v>
      </c>
      <c r="G45" s="109"/>
    </row>
    <row r="46" spans="1:7" ht="89.25">
      <c r="A46" s="7" t="s">
        <v>270</v>
      </c>
      <c r="B46" s="10" t="s">
        <v>168</v>
      </c>
      <c r="C46" s="9"/>
      <c r="D46" s="57">
        <v>106.2</v>
      </c>
      <c r="E46" s="57">
        <v>106.2</v>
      </c>
      <c r="F46" s="57">
        <v>100</v>
      </c>
      <c r="G46" s="109"/>
    </row>
    <row r="47" spans="1:7">
      <c r="A47" s="7" t="s">
        <v>257</v>
      </c>
      <c r="B47" s="10" t="s">
        <v>168</v>
      </c>
      <c r="C47" s="9" t="s">
        <v>37</v>
      </c>
      <c r="D47" s="57">
        <v>71.5</v>
      </c>
      <c r="E47" s="57">
        <v>71.5</v>
      </c>
      <c r="F47" s="57">
        <v>100</v>
      </c>
      <c r="G47" s="109"/>
    </row>
    <row r="48" spans="1:7">
      <c r="A48" s="7" t="s">
        <v>258</v>
      </c>
      <c r="B48" s="10" t="s">
        <v>168</v>
      </c>
      <c r="C48" s="9" t="s">
        <v>16</v>
      </c>
      <c r="D48" s="57">
        <v>34.700000000000003</v>
      </c>
      <c r="E48" s="57">
        <v>34.700000000000003</v>
      </c>
      <c r="F48" s="57">
        <v>100</v>
      </c>
      <c r="G48" s="109"/>
    </row>
    <row r="49" spans="1:7" ht="25.5">
      <c r="A49" s="7" t="s">
        <v>170</v>
      </c>
      <c r="B49" s="10" t="s">
        <v>169</v>
      </c>
      <c r="C49" s="9"/>
      <c r="D49" s="57">
        <v>6620</v>
      </c>
      <c r="E49" s="57">
        <v>6620</v>
      </c>
      <c r="F49" s="57">
        <v>100</v>
      </c>
      <c r="G49" s="109"/>
    </row>
    <row r="50" spans="1:7">
      <c r="A50" s="7" t="s">
        <v>257</v>
      </c>
      <c r="B50" s="10" t="s">
        <v>169</v>
      </c>
      <c r="C50" s="9" t="s">
        <v>37</v>
      </c>
      <c r="D50" s="57">
        <v>6620</v>
      </c>
      <c r="E50" s="57">
        <v>6620</v>
      </c>
      <c r="F50" s="57">
        <v>100</v>
      </c>
      <c r="G50" s="109"/>
    </row>
    <row r="51" spans="1:7" ht="25.5">
      <c r="A51" s="7" t="s">
        <v>271</v>
      </c>
      <c r="B51" s="10" t="s">
        <v>173</v>
      </c>
      <c r="C51" s="9"/>
      <c r="D51" s="57">
        <v>112.9</v>
      </c>
      <c r="E51" s="57">
        <v>112.9</v>
      </c>
      <c r="F51" s="57">
        <v>100</v>
      </c>
      <c r="G51" s="109"/>
    </row>
    <row r="52" spans="1:7" ht="38.25">
      <c r="A52" s="7" t="s">
        <v>272</v>
      </c>
      <c r="B52" s="10" t="s">
        <v>173</v>
      </c>
      <c r="C52" s="9" t="s">
        <v>37</v>
      </c>
      <c r="D52" s="57">
        <v>87.9</v>
      </c>
      <c r="E52" s="57">
        <v>87.9</v>
      </c>
      <c r="F52" s="57">
        <v>100</v>
      </c>
      <c r="G52" s="109"/>
    </row>
    <row r="53" spans="1:7">
      <c r="A53" s="7" t="s">
        <v>273</v>
      </c>
      <c r="B53" s="10" t="s">
        <v>173</v>
      </c>
      <c r="C53" s="9" t="s">
        <v>172</v>
      </c>
      <c r="D53" s="57">
        <v>25</v>
      </c>
      <c r="E53" s="57">
        <v>25</v>
      </c>
      <c r="F53" s="57">
        <v>100</v>
      </c>
      <c r="G53" s="109"/>
    </row>
    <row r="54" spans="1:7" ht="38.25">
      <c r="A54" s="27" t="s">
        <v>275</v>
      </c>
      <c r="B54" s="35" t="s">
        <v>171</v>
      </c>
      <c r="C54" s="9"/>
      <c r="D54" s="57">
        <v>30</v>
      </c>
      <c r="E54" s="57">
        <v>30</v>
      </c>
      <c r="F54" s="57">
        <v>100</v>
      </c>
      <c r="G54" s="109"/>
    </row>
    <row r="55" spans="1:7">
      <c r="A55" s="7" t="s">
        <v>273</v>
      </c>
      <c r="B55" s="35" t="s">
        <v>171</v>
      </c>
      <c r="C55" s="9" t="s">
        <v>172</v>
      </c>
      <c r="D55" s="57">
        <v>30</v>
      </c>
      <c r="E55" s="57">
        <v>30</v>
      </c>
      <c r="F55" s="57">
        <v>100</v>
      </c>
      <c r="G55" s="109"/>
    </row>
    <row r="56" spans="1:7" ht="51">
      <c r="A56" s="27" t="s">
        <v>274</v>
      </c>
      <c r="B56" s="10" t="s">
        <v>177</v>
      </c>
      <c r="C56" s="9"/>
      <c r="D56" s="57">
        <v>574.4</v>
      </c>
      <c r="E56" s="57">
        <v>574.4</v>
      </c>
      <c r="F56" s="57">
        <v>100</v>
      </c>
      <c r="G56" s="109"/>
    </row>
    <row r="57" spans="1:7">
      <c r="A57" s="7" t="s">
        <v>263</v>
      </c>
      <c r="B57" s="10" t="s">
        <v>177</v>
      </c>
      <c r="C57" s="9" t="s">
        <v>37</v>
      </c>
      <c r="D57" s="103">
        <v>487.2</v>
      </c>
      <c r="E57" s="103">
        <v>487.2</v>
      </c>
      <c r="F57" s="57">
        <v>100</v>
      </c>
      <c r="G57" s="109"/>
    </row>
    <row r="58" spans="1:7">
      <c r="A58" s="7" t="s">
        <v>258</v>
      </c>
      <c r="B58" s="10" t="s">
        <v>177</v>
      </c>
      <c r="C58" s="9" t="s">
        <v>16</v>
      </c>
      <c r="D58" s="103">
        <v>87.2</v>
      </c>
      <c r="E58" s="103">
        <v>87.2</v>
      </c>
      <c r="F58" s="57">
        <v>100</v>
      </c>
      <c r="G58" s="109"/>
    </row>
    <row r="59" spans="1:7" ht="38.25">
      <c r="A59" s="7" t="s">
        <v>276</v>
      </c>
      <c r="B59" s="10" t="s">
        <v>178</v>
      </c>
      <c r="C59" s="9"/>
      <c r="D59" s="57">
        <v>370.00000000000006</v>
      </c>
      <c r="E59" s="57">
        <v>370</v>
      </c>
      <c r="F59" s="57">
        <v>99.999999999999986</v>
      </c>
      <c r="G59" s="109"/>
    </row>
    <row r="60" spans="1:7">
      <c r="A60" s="7" t="s">
        <v>263</v>
      </c>
      <c r="B60" s="10" t="s">
        <v>178</v>
      </c>
      <c r="C60" s="9" t="s">
        <v>37</v>
      </c>
      <c r="D60" s="57">
        <v>268.98400000000004</v>
      </c>
      <c r="E60" s="57">
        <v>269</v>
      </c>
      <c r="F60" s="57">
        <v>100.00594830919309</v>
      </c>
      <c r="G60" s="109"/>
    </row>
    <row r="61" spans="1:7">
      <c r="A61" s="7" t="s">
        <v>258</v>
      </c>
      <c r="B61" s="10" t="s">
        <v>178</v>
      </c>
      <c r="C61" s="9" t="s">
        <v>16</v>
      </c>
      <c r="D61" s="57">
        <v>101.01600000000001</v>
      </c>
      <c r="E61" s="57">
        <v>101</v>
      </c>
      <c r="F61" s="57">
        <v>99.984160925001973</v>
      </c>
      <c r="G61" s="109"/>
    </row>
    <row r="62" spans="1:7" ht="89.25">
      <c r="A62" s="74" t="s">
        <v>76</v>
      </c>
      <c r="B62" s="11" t="s">
        <v>176</v>
      </c>
      <c r="C62" s="9"/>
      <c r="D62" s="57">
        <v>0.1</v>
      </c>
      <c r="E62" s="57">
        <v>0.1</v>
      </c>
      <c r="F62" s="57">
        <v>200</v>
      </c>
      <c r="G62" s="109"/>
    </row>
    <row r="63" spans="1:7">
      <c r="A63" s="7" t="s">
        <v>258</v>
      </c>
      <c r="B63" s="11" t="s">
        <v>176</v>
      </c>
      <c r="C63" s="9" t="s">
        <v>16</v>
      </c>
      <c r="D63" s="57">
        <v>0.1</v>
      </c>
      <c r="E63" s="57">
        <v>0.1</v>
      </c>
      <c r="F63" s="57">
        <v>200</v>
      </c>
      <c r="G63" s="109"/>
    </row>
    <row r="64" spans="1:7" ht="25.5">
      <c r="A64" s="7" t="s">
        <v>43</v>
      </c>
      <c r="B64" s="75" t="s">
        <v>42</v>
      </c>
      <c r="C64" s="9"/>
      <c r="D64" s="103">
        <v>179406.359</v>
      </c>
      <c r="E64" s="103">
        <v>173141.2</v>
      </c>
      <c r="F64" s="57">
        <v>96.507894683933728</v>
      </c>
      <c r="G64" s="109"/>
    </row>
    <row r="65" spans="1:7" ht="38.25">
      <c r="A65" s="23" t="s">
        <v>45</v>
      </c>
      <c r="B65" s="76" t="s">
        <v>44</v>
      </c>
      <c r="C65" s="9"/>
      <c r="D65" s="57">
        <v>128138.4</v>
      </c>
      <c r="E65" s="57">
        <v>128138.4</v>
      </c>
      <c r="F65" s="57">
        <v>100.00007804061859</v>
      </c>
      <c r="G65" s="109"/>
    </row>
    <row r="66" spans="1:7" ht="102">
      <c r="A66" s="20" t="s">
        <v>277</v>
      </c>
      <c r="B66" s="22" t="s">
        <v>46</v>
      </c>
      <c r="C66" s="9"/>
      <c r="D66" s="33">
        <v>128138.4</v>
      </c>
      <c r="E66" s="33">
        <v>128138.4</v>
      </c>
      <c r="F66" s="57">
        <v>100.00007804061859</v>
      </c>
      <c r="G66" s="109"/>
    </row>
    <row r="67" spans="1:7" ht="76.5">
      <c r="A67" s="7" t="s">
        <v>48</v>
      </c>
      <c r="B67" s="22" t="s">
        <v>47</v>
      </c>
      <c r="C67" s="9"/>
      <c r="D67" s="36">
        <v>18720.699999999997</v>
      </c>
      <c r="E67" s="36">
        <v>18720.7</v>
      </c>
      <c r="F67" s="57">
        <v>100.00000000000003</v>
      </c>
      <c r="G67" s="109"/>
    </row>
    <row r="68" spans="1:7">
      <c r="A68" s="7" t="s">
        <v>257</v>
      </c>
      <c r="B68" s="22" t="s">
        <v>47</v>
      </c>
      <c r="C68" s="9" t="s">
        <v>37</v>
      </c>
      <c r="D68" s="33">
        <v>15533.529999999999</v>
      </c>
      <c r="E68" s="33">
        <v>15533.5</v>
      </c>
      <c r="F68" s="57">
        <v>99.999806869398014</v>
      </c>
      <c r="G68" s="109"/>
    </row>
    <row r="69" spans="1:7">
      <c r="A69" s="7" t="s">
        <v>258</v>
      </c>
      <c r="B69" s="22" t="s">
        <v>47</v>
      </c>
      <c r="C69" s="9" t="s">
        <v>16</v>
      </c>
      <c r="D69" s="33">
        <v>3187.17</v>
      </c>
      <c r="E69" s="33">
        <v>3187.2</v>
      </c>
      <c r="F69" s="57">
        <v>100.00094127392012</v>
      </c>
      <c r="G69" s="109"/>
    </row>
    <row r="70" spans="1:7" ht="76.5">
      <c r="A70" s="15" t="s">
        <v>50</v>
      </c>
      <c r="B70" s="22" t="s">
        <v>49</v>
      </c>
      <c r="C70" s="9"/>
      <c r="D70" s="33">
        <v>9474.9</v>
      </c>
      <c r="E70" s="33">
        <v>9474.9</v>
      </c>
      <c r="F70" s="57">
        <v>100</v>
      </c>
      <c r="G70" s="109"/>
    </row>
    <row r="71" spans="1:7">
      <c r="A71" s="7" t="s">
        <v>263</v>
      </c>
      <c r="B71" s="22" t="s">
        <v>49</v>
      </c>
      <c r="C71" s="9" t="s">
        <v>37</v>
      </c>
      <c r="D71" s="33">
        <v>9474.9</v>
      </c>
      <c r="E71" s="33">
        <v>9474.9</v>
      </c>
      <c r="F71" s="57">
        <v>100</v>
      </c>
      <c r="G71" s="109"/>
    </row>
    <row r="72" spans="1:7" ht="76.5">
      <c r="A72" s="7" t="s">
        <v>52</v>
      </c>
      <c r="B72" s="10" t="s">
        <v>51</v>
      </c>
      <c r="C72" s="10"/>
      <c r="D72" s="33">
        <v>46224.899999999994</v>
      </c>
      <c r="E72" s="33">
        <v>46224.9</v>
      </c>
      <c r="F72" s="57">
        <v>100.00000000000003</v>
      </c>
      <c r="G72" s="109"/>
    </row>
    <row r="73" spans="1:7">
      <c r="A73" s="7" t="s">
        <v>257</v>
      </c>
      <c r="B73" s="10" t="s">
        <v>51</v>
      </c>
      <c r="C73" s="10" t="s">
        <v>37</v>
      </c>
      <c r="D73" s="33">
        <v>34232.299999999996</v>
      </c>
      <c r="E73" s="33">
        <v>34232.300000000003</v>
      </c>
      <c r="F73" s="57">
        <v>100.00000000000003</v>
      </c>
      <c r="G73" s="109"/>
    </row>
    <row r="74" spans="1:7">
      <c r="A74" s="7" t="s">
        <v>258</v>
      </c>
      <c r="B74" s="10" t="s">
        <v>51</v>
      </c>
      <c r="C74" s="10" t="s">
        <v>16</v>
      </c>
      <c r="D74" s="33">
        <v>11992.6</v>
      </c>
      <c r="E74" s="33">
        <v>11992.6</v>
      </c>
      <c r="F74" s="57">
        <v>100</v>
      </c>
      <c r="G74" s="109"/>
    </row>
    <row r="75" spans="1:7" ht="89.25">
      <c r="A75" s="16" t="s">
        <v>54</v>
      </c>
      <c r="B75" s="22" t="s">
        <v>53</v>
      </c>
      <c r="C75" s="9"/>
      <c r="D75" s="33">
        <v>9270.0999999999985</v>
      </c>
      <c r="E75" s="33">
        <v>9270.1</v>
      </c>
      <c r="F75" s="57">
        <v>100.00107873701474</v>
      </c>
      <c r="G75" s="109"/>
    </row>
    <row r="76" spans="1:7">
      <c r="A76" s="7" t="s">
        <v>257</v>
      </c>
      <c r="B76" s="22" t="s">
        <v>53</v>
      </c>
      <c r="C76" s="9" t="s">
        <v>37</v>
      </c>
      <c r="D76" s="33">
        <v>7391.0999999999995</v>
      </c>
      <c r="E76" s="33">
        <v>7391.1</v>
      </c>
      <c r="F76" s="57">
        <v>100.00135297858235</v>
      </c>
      <c r="G76" s="109"/>
    </row>
    <row r="77" spans="1:7">
      <c r="A77" s="7" t="s">
        <v>258</v>
      </c>
      <c r="B77" s="22" t="s">
        <v>53</v>
      </c>
      <c r="C77" s="9" t="s">
        <v>16</v>
      </c>
      <c r="D77" s="33">
        <v>1879</v>
      </c>
      <c r="E77" s="33">
        <v>1879</v>
      </c>
      <c r="F77" s="57">
        <v>100</v>
      </c>
      <c r="G77" s="109"/>
    </row>
    <row r="78" spans="1:7" ht="63.75">
      <c r="A78" s="20" t="s">
        <v>278</v>
      </c>
      <c r="B78" s="22" t="s">
        <v>55</v>
      </c>
      <c r="C78" s="9"/>
      <c r="D78" s="33">
        <v>1762.6</v>
      </c>
      <c r="E78" s="33">
        <v>1762.6</v>
      </c>
      <c r="F78" s="57">
        <v>100</v>
      </c>
      <c r="G78" s="109"/>
    </row>
    <row r="79" spans="1:7">
      <c r="A79" s="7" t="s">
        <v>257</v>
      </c>
      <c r="B79" s="22" t="s">
        <v>55</v>
      </c>
      <c r="C79" s="9" t="s">
        <v>37</v>
      </c>
      <c r="D79" s="33">
        <v>1728.8</v>
      </c>
      <c r="E79" s="33">
        <v>1728.8</v>
      </c>
      <c r="F79" s="57">
        <v>100</v>
      </c>
      <c r="G79" s="109"/>
    </row>
    <row r="80" spans="1:7">
      <c r="A80" s="7" t="s">
        <v>258</v>
      </c>
      <c r="B80" s="22" t="s">
        <v>55</v>
      </c>
      <c r="C80" s="9" t="s">
        <v>16</v>
      </c>
      <c r="D80" s="33">
        <v>33.799999999999997</v>
      </c>
      <c r="E80" s="33">
        <v>33.799999999999997</v>
      </c>
      <c r="F80" s="57">
        <v>100</v>
      </c>
      <c r="G80" s="109"/>
    </row>
    <row r="81" spans="1:7" ht="89.25">
      <c r="A81" s="7" t="s">
        <v>279</v>
      </c>
      <c r="B81" s="10" t="s">
        <v>56</v>
      </c>
      <c r="C81" s="9"/>
      <c r="D81" s="33">
        <v>1140</v>
      </c>
      <c r="E81" s="33">
        <v>1140</v>
      </c>
      <c r="F81" s="57">
        <v>100</v>
      </c>
      <c r="G81" s="109"/>
    </row>
    <row r="82" spans="1:7">
      <c r="A82" s="7" t="s">
        <v>257</v>
      </c>
      <c r="B82" s="10" t="s">
        <v>56</v>
      </c>
      <c r="C82" s="9" t="s">
        <v>37</v>
      </c>
      <c r="D82" s="33">
        <v>940.6</v>
      </c>
      <c r="E82" s="33">
        <v>940.6</v>
      </c>
      <c r="F82" s="57">
        <v>100</v>
      </c>
      <c r="G82" s="109"/>
    </row>
    <row r="83" spans="1:7">
      <c r="A83" s="7" t="s">
        <v>258</v>
      </c>
      <c r="B83" s="10" t="s">
        <v>56</v>
      </c>
      <c r="C83" s="9" t="s">
        <v>16</v>
      </c>
      <c r="D83" s="33">
        <v>199.4</v>
      </c>
      <c r="E83" s="33">
        <v>199.4</v>
      </c>
      <c r="F83" s="57">
        <v>100</v>
      </c>
      <c r="G83" s="109"/>
    </row>
    <row r="84" spans="1:7" ht="153">
      <c r="A84" s="17" t="s">
        <v>58</v>
      </c>
      <c r="B84" s="22" t="s">
        <v>57</v>
      </c>
      <c r="C84" s="10"/>
      <c r="D84" s="33">
        <v>437</v>
      </c>
      <c r="E84" s="33">
        <v>437</v>
      </c>
      <c r="F84" s="33">
        <v>0</v>
      </c>
      <c r="G84" s="109"/>
    </row>
    <row r="85" spans="1:7">
      <c r="A85" s="8" t="s">
        <v>257</v>
      </c>
      <c r="B85" s="22" t="s">
        <v>57</v>
      </c>
      <c r="C85" s="77" t="s">
        <v>37</v>
      </c>
      <c r="D85" s="33">
        <v>302.5</v>
      </c>
      <c r="E85" s="33">
        <v>302.5</v>
      </c>
      <c r="F85" s="57">
        <v>100</v>
      </c>
      <c r="G85" s="109"/>
    </row>
    <row r="86" spans="1:7">
      <c r="A86" s="7" t="s">
        <v>258</v>
      </c>
      <c r="B86" s="22" t="s">
        <v>57</v>
      </c>
      <c r="C86" s="10" t="s">
        <v>16</v>
      </c>
      <c r="D86" s="33">
        <v>134.5</v>
      </c>
      <c r="E86" s="33">
        <v>134.5</v>
      </c>
      <c r="F86" s="57">
        <v>100</v>
      </c>
      <c r="G86" s="109"/>
    </row>
    <row r="87" spans="1:7" ht="51">
      <c r="A87" s="78" t="s">
        <v>62</v>
      </c>
      <c r="B87" s="22" t="s">
        <v>61</v>
      </c>
      <c r="C87" s="9"/>
      <c r="D87" s="33">
        <v>11091</v>
      </c>
      <c r="E87" s="33">
        <v>11091</v>
      </c>
      <c r="F87" s="57">
        <v>100</v>
      </c>
      <c r="G87" s="109"/>
    </row>
    <row r="88" spans="1:7">
      <c r="A88" s="7" t="s">
        <v>257</v>
      </c>
      <c r="B88" s="79" t="s">
        <v>61</v>
      </c>
      <c r="C88" s="9" t="s">
        <v>37</v>
      </c>
      <c r="D88" s="33">
        <v>9594.1</v>
      </c>
      <c r="E88" s="33">
        <v>9594.1</v>
      </c>
      <c r="F88" s="57">
        <v>100</v>
      </c>
      <c r="G88" s="109"/>
    </row>
    <row r="89" spans="1:7">
      <c r="A89" s="7" t="s">
        <v>258</v>
      </c>
      <c r="B89" s="79" t="s">
        <v>61</v>
      </c>
      <c r="C89" s="9" t="s">
        <v>16</v>
      </c>
      <c r="D89" s="33">
        <v>1496.9</v>
      </c>
      <c r="E89" s="33">
        <v>1496.9</v>
      </c>
      <c r="F89" s="57">
        <v>100</v>
      </c>
      <c r="G89" s="109"/>
    </row>
    <row r="90" spans="1:7" ht="114.75">
      <c r="A90" s="17" t="s">
        <v>60</v>
      </c>
      <c r="B90" s="22" t="s">
        <v>59</v>
      </c>
      <c r="C90" s="9"/>
      <c r="D90" s="36">
        <v>30017.200000000001</v>
      </c>
      <c r="E90" s="36">
        <v>30017.200000000001</v>
      </c>
      <c r="F90" s="57">
        <v>100</v>
      </c>
      <c r="G90" s="109"/>
    </row>
    <row r="91" spans="1:7">
      <c r="A91" s="7" t="s">
        <v>257</v>
      </c>
      <c r="B91" s="22" t="s">
        <v>59</v>
      </c>
      <c r="C91" s="9" t="s">
        <v>37</v>
      </c>
      <c r="D91" s="33">
        <v>21840.400000000001</v>
      </c>
      <c r="E91" s="33">
        <v>21840.400000000001</v>
      </c>
      <c r="F91" s="57">
        <v>100</v>
      </c>
      <c r="G91" s="109"/>
    </row>
    <row r="92" spans="1:7">
      <c r="A92" s="7" t="s">
        <v>258</v>
      </c>
      <c r="B92" s="22" t="s">
        <v>59</v>
      </c>
      <c r="C92" s="9" t="s">
        <v>16</v>
      </c>
      <c r="D92" s="33">
        <v>8176.8</v>
      </c>
      <c r="E92" s="33">
        <v>8176.8</v>
      </c>
      <c r="F92" s="57">
        <v>100</v>
      </c>
      <c r="G92" s="109"/>
    </row>
    <row r="93" spans="1:7" ht="38.25">
      <c r="A93" s="39" t="s">
        <v>64</v>
      </c>
      <c r="B93" s="76" t="s">
        <v>63</v>
      </c>
      <c r="C93" s="9"/>
      <c r="D93" s="57">
        <v>1291.7000000000003</v>
      </c>
      <c r="E93" s="57">
        <v>1291.7</v>
      </c>
      <c r="F93" s="57">
        <v>99.999999999999972</v>
      </c>
      <c r="G93" s="109"/>
    </row>
    <row r="94" spans="1:7" ht="51">
      <c r="A94" s="19" t="s">
        <v>280</v>
      </c>
      <c r="B94" s="80" t="s">
        <v>281</v>
      </c>
      <c r="C94" s="9"/>
      <c r="D94" s="57">
        <v>1291.7000000000003</v>
      </c>
      <c r="E94" s="57">
        <v>1291.7</v>
      </c>
      <c r="F94" s="57">
        <v>99.999999999999972</v>
      </c>
      <c r="G94" s="109"/>
    </row>
    <row r="95" spans="1:7" ht="25.5">
      <c r="A95" s="7" t="s">
        <v>66</v>
      </c>
      <c r="B95" s="10" t="s">
        <v>65</v>
      </c>
      <c r="C95" s="9"/>
      <c r="D95" s="57">
        <v>1291.7000000000003</v>
      </c>
      <c r="E95" s="57">
        <v>1291.7</v>
      </c>
      <c r="F95" s="57">
        <v>99.999999999999972</v>
      </c>
      <c r="G95" s="109"/>
    </row>
    <row r="96" spans="1:7">
      <c r="A96" s="7" t="s">
        <v>257</v>
      </c>
      <c r="B96" s="10" t="s">
        <v>65</v>
      </c>
      <c r="C96" s="9" t="s">
        <v>37</v>
      </c>
      <c r="D96" s="57">
        <v>1146.7000000000003</v>
      </c>
      <c r="E96" s="57">
        <v>1146.7</v>
      </c>
      <c r="F96" s="57">
        <v>99.999999999999972</v>
      </c>
      <c r="G96" s="109"/>
    </row>
    <row r="97" spans="1:7">
      <c r="A97" s="7" t="s">
        <v>258</v>
      </c>
      <c r="B97" s="10" t="s">
        <v>65</v>
      </c>
      <c r="C97" s="9" t="s">
        <v>16</v>
      </c>
      <c r="D97" s="57">
        <v>145</v>
      </c>
      <c r="E97" s="57">
        <v>145</v>
      </c>
      <c r="F97" s="57">
        <v>100</v>
      </c>
      <c r="G97" s="109"/>
    </row>
    <row r="98" spans="1:7" ht="38.25">
      <c r="A98" s="19" t="s">
        <v>68</v>
      </c>
      <c r="B98" s="22" t="s">
        <v>67</v>
      </c>
      <c r="C98" s="18"/>
      <c r="D98" s="103">
        <v>47766.96</v>
      </c>
      <c r="E98" s="103">
        <v>41501.800000000003</v>
      </c>
      <c r="F98" s="57">
        <v>86.883904690606244</v>
      </c>
      <c r="G98" s="109"/>
    </row>
    <row r="99" spans="1:7" ht="51">
      <c r="A99" s="19" t="s">
        <v>282</v>
      </c>
      <c r="B99" s="22" t="s">
        <v>69</v>
      </c>
      <c r="C99" s="18"/>
      <c r="D99" s="103">
        <v>47766.96</v>
      </c>
      <c r="E99" s="103">
        <v>41501.800000000003</v>
      </c>
      <c r="F99" s="57">
        <v>86.883904690606244</v>
      </c>
      <c r="G99" s="109"/>
    </row>
    <row r="100" spans="1:7" ht="51">
      <c r="A100" s="19" t="s">
        <v>180</v>
      </c>
      <c r="B100" s="22" t="s">
        <v>70</v>
      </c>
      <c r="C100" s="18"/>
      <c r="D100" s="103">
        <v>4072</v>
      </c>
      <c r="E100" s="103">
        <v>3844.5</v>
      </c>
      <c r="F100" s="57">
        <v>94.41306483300589</v>
      </c>
      <c r="G100" s="109"/>
    </row>
    <row r="101" spans="1:7">
      <c r="A101" s="19" t="s">
        <v>263</v>
      </c>
      <c r="B101" s="22" t="s">
        <v>70</v>
      </c>
      <c r="C101" s="18" t="s">
        <v>37</v>
      </c>
      <c r="D101" s="103">
        <v>1041</v>
      </c>
      <c r="E101" s="103">
        <v>1041</v>
      </c>
      <c r="F101" s="57">
        <v>100</v>
      </c>
      <c r="G101" s="109"/>
    </row>
    <row r="102" spans="1:7">
      <c r="A102" s="7" t="s">
        <v>258</v>
      </c>
      <c r="B102" s="22" t="s">
        <v>70</v>
      </c>
      <c r="C102" s="18" t="s">
        <v>16</v>
      </c>
      <c r="D102" s="103">
        <v>3031</v>
      </c>
      <c r="E102" s="103">
        <v>2803.5</v>
      </c>
      <c r="F102" s="57">
        <v>92.494226327944574</v>
      </c>
      <c r="G102" s="109"/>
    </row>
    <row r="103" spans="1:7" ht="63.75">
      <c r="A103" s="19" t="s">
        <v>283</v>
      </c>
      <c r="B103" s="22" t="s">
        <v>71</v>
      </c>
      <c r="C103" s="18"/>
      <c r="D103" s="103">
        <v>43694.96</v>
      </c>
      <c r="E103" s="103">
        <v>37657.300000000003</v>
      </c>
      <c r="F103" s="57">
        <v>86.182250767594255</v>
      </c>
      <c r="G103" s="109"/>
    </row>
    <row r="104" spans="1:7">
      <c r="A104" s="19" t="s">
        <v>263</v>
      </c>
      <c r="B104" s="22" t="s">
        <v>71</v>
      </c>
      <c r="C104" s="18" t="s">
        <v>37</v>
      </c>
      <c r="D104" s="103">
        <v>43694.96</v>
      </c>
      <c r="E104" s="103">
        <v>37657.300000000003</v>
      </c>
      <c r="F104" s="57">
        <v>86.182250767594255</v>
      </c>
      <c r="G104" s="109"/>
    </row>
    <row r="105" spans="1:7">
      <c r="A105" s="19" t="s">
        <v>38</v>
      </c>
      <c r="B105" s="21" t="s">
        <v>72</v>
      </c>
      <c r="C105" s="9"/>
      <c r="D105" s="57">
        <v>2209.299</v>
      </c>
      <c r="E105" s="57">
        <v>2209.3000000000002</v>
      </c>
      <c r="F105" s="57">
        <v>100.00004526322603</v>
      </c>
      <c r="G105" s="109"/>
    </row>
    <row r="106" spans="1:7">
      <c r="A106" s="23" t="s">
        <v>74</v>
      </c>
      <c r="B106" s="24" t="s">
        <v>73</v>
      </c>
      <c r="C106" s="9"/>
      <c r="D106" s="57">
        <v>219.9</v>
      </c>
      <c r="E106" s="57">
        <v>219.9</v>
      </c>
      <c r="F106" s="57">
        <v>100</v>
      </c>
      <c r="G106" s="109"/>
    </row>
    <row r="107" spans="1:7" ht="89.25">
      <c r="A107" s="81" t="s">
        <v>76</v>
      </c>
      <c r="B107" s="24" t="s">
        <v>75</v>
      </c>
      <c r="C107" s="10"/>
      <c r="D107" s="57">
        <v>219.9</v>
      </c>
      <c r="E107" s="57">
        <v>219.9</v>
      </c>
      <c r="F107" s="57">
        <v>100</v>
      </c>
      <c r="G107" s="109"/>
    </row>
    <row r="108" spans="1:7">
      <c r="A108" s="7" t="s">
        <v>257</v>
      </c>
      <c r="B108" s="24" t="s">
        <v>75</v>
      </c>
      <c r="C108" s="10" t="s">
        <v>37</v>
      </c>
      <c r="D108" s="57">
        <v>219.9</v>
      </c>
      <c r="E108" s="57">
        <v>219.9</v>
      </c>
      <c r="F108" s="57">
        <v>100</v>
      </c>
      <c r="G108" s="109"/>
    </row>
    <row r="109" spans="1:7" ht="25.5">
      <c r="A109" s="7" t="s">
        <v>78</v>
      </c>
      <c r="B109" s="10" t="s">
        <v>77</v>
      </c>
      <c r="C109" s="9"/>
      <c r="D109" s="57">
        <v>1989.3989999999999</v>
      </c>
      <c r="E109" s="57">
        <v>1989.4</v>
      </c>
      <c r="F109" s="57">
        <v>100.00005026643726</v>
      </c>
      <c r="G109" s="109"/>
    </row>
    <row r="110" spans="1:7" ht="63.75">
      <c r="A110" s="7" t="s">
        <v>80</v>
      </c>
      <c r="B110" s="10" t="s">
        <v>79</v>
      </c>
      <c r="C110" s="10"/>
      <c r="D110" s="57">
        <v>1989.3989999999999</v>
      </c>
      <c r="E110" s="57">
        <v>1989.4</v>
      </c>
      <c r="F110" s="57">
        <v>100.00005026643726</v>
      </c>
      <c r="G110" s="109"/>
    </row>
    <row r="111" spans="1:7" s="25" customFormat="1">
      <c r="A111" s="8" t="s">
        <v>257</v>
      </c>
      <c r="B111" s="10" t="s">
        <v>79</v>
      </c>
      <c r="C111" s="10" t="s">
        <v>37</v>
      </c>
      <c r="D111" s="57">
        <v>1479.789</v>
      </c>
      <c r="E111" s="57">
        <v>1479.8</v>
      </c>
      <c r="F111" s="57">
        <v>100.00074334922073</v>
      </c>
      <c r="G111" s="109"/>
    </row>
    <row r="112" spans="1:7">
      <c r="A112" s="7" t="s">
        <v>258</v>
      </c>
      <c r="B112" s="10" t="s">
        <v>79</v>
      </c>
      <c r="C112" s="10" t="s">
        <v>16</v>
      </c>
      <c r="D112" s="57">
        <v>509.61</v>
      </c>
      <c r="E112" s="57">
        <v>509.6</v>
      </c>
      <c r="F112" s="57">
        <v>99.998037715115487</v>
      </c>
      <c r="G112" s="109"/>
    </row>
    <row r="113" spans="1:7" ht="38.25">
      <c r="A113" s="43" t="s">
        <v>285</v>
      </c>
      <c r="B113" s="26" t="s">
        <v>182</v>
      </c>
      <c r="C113" s="28" t="s">
        <v>256</v>
      </c>
      <c r="D113" s="86">
        <v>59.44</v>
      </c>
      <c r="E113" s="86">
        <v>59.4</v>
      </c>
      <c r="F113" s="101">
        <v>99.932705248990587</v>
      </c>
      <c r="G113" s="109"/>
    </row>
    <row r="114" spans="1:7" s="25" customFormat="1" ht="25.5">
      <c r="A114" s="7" t="s">
        <v>286</v>
      </c>
      <c r="B114" s="10" t="s">
        <v>183</v>
      </c>
      <c r="C114" s="9"/>
      <c r="D114" s="33">
        <v>59.44</v>
      </c>
      <c r="E114" s="33">
        <v>59.4</v>
      </c>
      <c r="F114" s="57">
        <v>99.932705248990587</v>
      </c>
      <c r="G114" s="109"/>
    </row>
    <row r="115" spans="1:7" s="25" customFormat="1">
      <c r="A115" s="27" t="s">
        <v>263</v>
      </c>
      <c r="B115" s="10" t="s">
        <v>183</v>
      </c>
      <c r="C115" s="9" t="s">
        <v>37</v>
      </c>
      <c r="D115" s="33">
        <v>9</v>
      </c>
      <c r="E115" s="33">
        <v>9</v>
      </c>
      <c r="F115" s="57">
        <v>100</v>
      </c>
      <c r="G115" s="109"/>
    </row>
    <row r="116" spans="1:7" s="25" customFormat="1">
      <c r="A116" s="27" t="s">
        <v>258</v>
      </c>
      <c r="B116" s="10" t="s">
        <v>183</v>
      </c>
      <c r="C116" s="9" t="s">
        <v>16</v>
      </c>
      <c r="D116" s="33">
        <v>50.44</v>
      </c>
      <c r="E116" s="33">
        <v>50.4</v>
      </c>
      <c r="F116" s="57">
        <v>99.920697858842189</v>
      </c>
      <c r="G116" s="109"/>
    </row>
    <row r="117" spans="1:7" ht="38.25">
      <c r="A117" s="43" t="s">
        <v>288</v>
      </c>
      <c r="B117" s="55" t="s">
        <v>184</v>
      </c>
      <c r="C117" s="28"/>
      <c r="D117" s="86">
        <v>2158.5380700000001</v>
      </c>
      <c r="E117" s="86">
        <v>1748.6999999999998</v>
      </c>
      <c r="F117" s="101">
        <v>81.013164618403039</v>
      </c>
      <c r="G117" s="109"/>
    </row>
    <row r="118" spans="1:7" s="25" customFormat="1" ht="63.75">
      <c r="A118" s="7" t="s">
        <v>289</v>
      </c>
      <c r="B118" s="10" t="s">
        <v>2</v>
      </c>
      <c r="C118" s="28"/>
      <c r="D118" s="33">
        <v>1126.7380700000001</v>
      </c>
      <c r="E118" s="33">
        <v>1126.7</v>
      </c>
      <c r="F118" s="57">
        <v>100.00549639722387</v>
      </c>
      <c r="G118" s="109"/>
    </row>
    <row r="119" spans="1:7" s="25" customFormat="1" ht="25.5">
      <c r="A119" s="7" t="s">
        <v>290</v>
      </c>
      <c r="B119" s="10" t="s">
        <v>4</v>
      </c>
      <c r="C119" s="28"/>
      <c r="D119" s="33">
        <v>1126.7380700000001</v>
      </c>
      <c r="E119" s="33">
        <v>1126.7</v>
      </c>
      <c r="F119" s="57">
        <v>100.00549639722387</v>
      </c>
      <c r="G119" s="109"/>
    </row>
    <row r="120" spans="1:7" s="25" customFormat="1" ht="51">
      <c r="A120" s="42" t="s">
        <v>7</v>
      </c>
      <c r="B120" s="10" t="s">
        <v>6</v>
      </c>
      <c r="C120" s="9"/>
      <c r="D120" s="33">
        <v>1126.7380700000001</v>
      </c>
      <c r="E120" s="33">
        <v>1126.7</v>
      </c>
      <c r="F120" s="57">
        <v>100.00549639722387</v>
      </c>
      <c r="G120" s="109"/>
    </row>
    <row r="121" spans="1:7" s="25" customFormat="1" ht="51">
      <c r="A121" s="7" t="s">
        <v>9</v>
      </c>
      <c r="B121" s="10" t="s">
        <v>8</v>
      </c>
      <c r="C121" s="28"/>
      <c r="D121" s="33">
        <v>819.55807000000004</v>
      </c>
      <c r="E121" s="33">
        <v>819.6</v>
      </c>
      <c r="F121" s="57">
        <v>100.00511617193885</v>
      </c>
      <c r="G121" s="109"/>
    </row>
    <row r="122" spans="1:7" s="29" customFormat="1" ht="63.75">
      <c r="A122" s="7" t="s">
        <v>291</v>
      </c>
      <c r="B122" s="10" t="s">
        <v>8</v>
      </c>
      <c r="C122" s="9" t="s">
        <v>10</v>
      </c>
      <c r="D122" s="33">
        <v>819.55807000000004</v>
      </c>
      <c r="E122" s="33">
        <v>819.6</v>
      </c>
      <c r="F122" s="57">
        <v>100.00511617193885</v>
      </c>
      <c r="G122" s="109"/>
    </row>
    <row r="123" spans="1:7" s="29" customFormat="1" ht="89.25">
      <c r="A123" s="17" t="s">
        <v>12</v>
      </c>
      <c r="B123" s="10" t="s">
        <v>11</v>
      </c>
      <c r="C123" s="9"/>
      <c r="D123" s="33">
        <v>307.18</v>
      </c>
      <c r="E123" s="33">
        <v>307.2</v>
      </c>
      <c r="F123" s="57">
        <v>100.0065108405495</v>
      </c>
      <c r="G123" s="109"/>
    </row>
    <row r="124" spans="1:7" s="29" customFormat="1" ht="63.75">
      <c r="A124" s="7" t="s">
        <v>291</v>
      </c>
      <c r="B124" s="10" t="s">
        <v>11</v>
      </c>
      <c r="C124" s="9" t="s">
        <v>10</v>
      </c>
      <c r="D124" s="33">
        <v>307.18</v>
      </c>
      <c r="E124" s="33">
        <v>307.2</v>
      </c>
      <c r="F124" s="57">
        <v>100.0065108405495</v>
      </c>
      <c r="G124" s="109"/>
    </row>
    <row r="125" spans="1:7" ht="51">
      <c r="A125" s="7" t="s">
        <v>186</v>
      </c>
      <c r="B125" s="5" t="s">
        <v>185</v>
      </c>
      <c r="C125" s="9"/>
      <c r="D125" s="33">
        <v>789.8</v>
      </c>
      <c r="E125" s="33">
        <v>379.9</v>
      </c>
      <c r="F125" s="57">
        <v>48.100785008862999</v>
      </c>
      <c r="G125" s="109"/>
    </row>
    <row r="126" spans="1:7" ht="63.75">
      <c r="A126" s="7" t="s">
        <v>291</v>
      </c>
      <c r="B126" s="5" t="s">
        <v>185</v>
      </c>
      <c r="C126" s="9" t="s">
        <v>10</v>
      </c>
      <c r="D126" s="33">
        <v>789.8</v>
      </c>
      <c r="E126" s="33">
        <v>379.9</v>
      </c>
      <c r="F126" s="57">
        <v>48.100785008862999</v>
      </c>
      <c r="G126" s="109"/>
    </row>
    <row r="127" spans="1:7" ht="25.5">
      <c r="A127" s="27" t="s">
        <v>188</v>
      </c>
      <c r="B127" s="35" t="s">
        <v>187</v>
      </c>
      <c r="C127" s="9"/>
      <c r="D127" s="33">
        <v>117</v>
      </c>
      <c r="E127" s="33">
        <v>117</v>
      </c>
      <c r="F127" s="57">
        <v>100</v>
      </c>
      <c r="G127" s="109"/>
    </row>
    <row r="128" spans="1:7" ht="63.75">
      <c r="A128" s="27" t="s">
        <v>292</v>
      </c>
      <c r="B128" s="35" t="s">
        <v>187</v>
      </c>
      <c r="C128" s="9" t="s">
        <v>10</v>
      </c>
      <c r="D128" s="33">
        <v>117</v>
      </c>
      <c r="E128" s="33">
        <v>117</v>
      </c>
      <c r="F128" s="57">
        <v>100</v>
      </c>
      <c r="G128" s="109"/>
    </row>
    <row r="129" spans="1:7">
      <c r="A129" s="27" t="s">
        <v>190</v>
      </c>
      <c r="B129" s="35" t="s">
        <v>189</v>
      </c>
      <c r="C129" s="9"/>
      <c r="D129" s="33">
        <v>35</v>
      </c>
      <c r="E129" s="33">
        <v>35</v>
      </c>
      <c r="F129" s="57">
        <v>100</v>
      </c>
      <c r="G129" s="109"/>
    </row>
    <row r="130" spans="1:7" ht="63.75">
      <c r="A130" s="27" t="s">
        <v>292</v>
      </c>
      <c r="B130" s="35" t="s">
        <v>189</v>
      </c>
      <c r="C130" s="9" t="s">
        <v>10</v>
      </c>
      <c r="D130" s="33">
        <v>35</v>
      </c>
      <c r="E130" s="33">
        <v>35</v>
      </c>
      <c r="F130" s="57">
        <v>100</v>
      </c>
      <c r="G130" s="109"/>
    </row>
    <row r="131" spans="1:7" ht="38.25">
      <c r="A131" s="27" t="s">
        <v>192</v>
      </c>
      <c r="B131" s="35" t="s">
        <v>191</v>
      </c>
      <c r="C131" s="9"/>
      <c r="D131" s="33">
        <v>90</v>
      </c>
      <c r="E131" s="33">
        <v>90</v>
      </c>
      <c r="F131" s="57">
        <v>100</v>
      </c>
      <c r="G131" s="109"/>
    </row>
    <row r="132" spans="1:7" ht="63.75">
      <c r="A132" s="27" t="s">
        <v>292</v>
      </c>
      <c r="B132" s="35" t="s">
        <v>191</v>
      </c>
      <c r="C132" s="9" t="s">
        <v>10</v>
      </c>
      <c r="D132" s="33">
        <v>90</v>
      </c>
      <c r="E132" s="33">
        <v>90</v>
      </c>
      <c r="F132" s="57">
        <v>100</v>
      </c>
      <c r="G132" s="109"/>
    </row>
    <row r="133" spans="1:7" ht="51">
      <c r="A133" s="83" t="s">
        <v>293</v>
      </c>
      <c r="B133" s="45">
        <v>7950700000</v>
      </c>
      <c r="C133" s="28" t="s">
        <v>256</v>
      </c>
      <c r="D133" s="101">
        <v>9092.57</v>
      </c>
      <c r="E133" s="101">
        <v>9092.6</v>
      </c>
      <c r="F133" s="101">
        <v>100.00032993972002</v>
      </c>
      <c r="G133" s="109"/>
    </row>
    <row r="134" spans="1:7">
      <c r="A134" s="7" t="s">
        <v>107</v>
      </c>
      <c r="B134" s="10" t="s">
        <v>193</v>
      </c>
      <c r="C134" s="28"/>
      <c r="D134" s="57">
        <v>8.6999999999999993</v>
      </c>
      <c r="E134" s="57">
        <v>8.6999999999999993</v>
      </c>
      <c r="F134" s="57">
        <v>100</v>
      </c>
      <c r="G134" s="109"/>
    </row>
    <row r="135" spans="1:7">
      <c r="A135" s="84" t="s">
        <v>294</v>
      </c>
      <c r="B135" s="10" t="s">
        <v>193</v>
      </c>
      <c r="C135" s="9" t="s">
        <v>108</v>
      </c>
      <c r="D135" s="57">
        <v>8.6999999999999993</v>
      </c>
      <c r="E135" s="57">
        <v>8.6999999999999993</v>
      </c>
      <c r="F135" s="57">
        <v>100</v>
      </c>
      <c r="G135" s="109"/>
    </row>
    <row r="136" spans="1:7" ht="25.5">
      <c r="A136" s="20" t="s">
        <v>101</v>
      </c>
      <c r="B136" s="40">
        <v>1300000000</v>
      </c>
      <c r="C136" s="9"/>
      <c r="D136" s="57">
        <v>9083.869999999999</v>
      </c>
      <c r="E136" s="57">
        <v>9083.9</v>
      </c>
      <c r="F136" s="57">
        <v>100.00033025571702</v>
      </c>
      <c r="G136" s="109"/>
    </row>
    <row r="137" spans="1:7" ht="38.25">
      <c r="A137" s="20" t="s">
        <v>295</v>
      </c>
      <c r="B137" s="40">
        <v>1310000000</v>
      </c>
      <c r="C137" s="9"/>
      <c r="D137" s="57">
        <v>9083.869999999999</v>
      </c>
      <c r="E137" s="57">
        <v>9083.9</v>
      </c>
      <c r="F137" s="57">
        <v>100.00033025571702</v>
      </c>
      <c r="G137" s="109"/>
    </row>
    <row r="138" spans="1:7" ht="38.25">
      <c r="A138" s="20" t="s">
        <v>102</v>
      </c>
      <c r="B138" s="40">
        <v>1316000000</v>
      </c>
      <c r="C138" s="9"/>
      <c r="D138" s="57">
        <v>415.79999999999995</v>
      </c>
      <c r="E138" s="57">
        <v>415.8</v>
      </c>
      <c r="F138" s="57">
        <v>100.00000000000003</v>
      </c>
      <c r="G138" s="109"/>
    </row>
    <row r="139" spans="1:7" ht="25.5">
      <c r="A139" s="20" t="s">
        <v>104</v>
      </c>
      <c r="B139" s="40" t="s">
        <v>103</v>
      </c>
      <c r="C139" s="9"/>
      <c r="D139" s="57">
        <v>415.79999999999995</v>
      </c>
      <c r="E139" s="57">
        <v>415.8</v>
      </c>
      <c r="F139" s="57">
        <v>100.00000000000003</v>
      </c>
      <c r="G139" s="109"/>
    </row>
    <row r="140" spans="1:7" ht="25.5">
      <c r="A140" s="7" t="s">
        <v>287</v>
      </c>
      <c r="B140" s="40" t="s">
        <v>103</v>
      </c>
      <c r="C140" s="9" t="s">
        <v>99</v>
      </c>
      <c r="D140" s="57">
        <v>415.79999999999995</v>
      </c>
      <c r="E140" s="57">
        <v>415.8</v>
      </c>
      <c r="F140" s="57">
        <v>100.00000000000003</v>
      </c>
      <c r="G140" s="109"/>
    </row>
    <row r="141" spans="1:7" ht="63.75">
      <c r="A141" s="23" t="s">
        <v>296</v>
      </c>
      <c r="B141" s="10" t="s">
        <v>105</v>
      </c>
      <c r="C141" s="9"/>
      <c r="D141" s="57">
        <v>8668.07</v>
      </c>
      <c r="E141" s="57">
        <v>8668.1</v>
      </c>
      <c r="F141" s="57">
        <v>100.00034609780495</v>
      </c>
      <c r="G141" s="109"/>
    </row>
    <row r="142" spans="1:7">
      <c r="A142" s="23" t="s">
        <v>107</v>
      </c>
      <c r="B142" s="10" t="s">
        <v>106</v>
      </c>
      <c r="C142" s="9"/>
      <c r="D142" s="57">
        <v>8668.07</v>
      </c>
      <c r="E142" s="57">
        <v>8668.1</v>
      </c>
      <c r="F142" s="57">
        <v>100.00034609780495</v>
      </c>
      <c r="G142" s="109"/>
    </row>
    <row r="143" spans="1:7" s="6" customFormat="1">
      <c r="A143" s="30" t="s">
        <v>294</v>
      </c>
      <c r="B143" s="10" t="s">
        <v>106</v>
      </c>
      <c r="C143" s="9" t="s">
        <v>108</v>
      </c>
      <c r="D143" s="57">
        <v>8668.07</v>
      </c>
      <c r="E143" s="57">
        <v>8668.1</v>
      </c>
      <c r="F143" s="57">
        <v>100.00034609780495</v>
      </c>
      <c r="G143" s="109"/>
    </row>
    <row r="144" spans="1:7" s="31" customFormat="1" ht="63.75">
      <c r="A144" s="85" t="s">
        <v>297</v>
      </c>
      <c r="B144" s="55" t="s">
        <v>194</v>
      </c>
      <c r="C144" s="55"/>
      <c r="D144" s="86">
        <v>31026.690000000002</v>
      </c>
      <c r="E144" s="86">
        <v>30145.8</v>
      </c>
      <c r="F144" s="101">
        <v>97.160863759556676</v>
      </c>
      <c r="G144" s="109"/>
    </row>
    <row r="145" spans="1:7" s="32" customFormat="1" ht="25.5">
      <c r="A145" s="7" t="s">
        <v>298</v>
      </c>
      <c r="B145" s="5" t="s">
        <v>194</v>
      </c>
      <c r="C145" s="5"/>
      <c r="D145" s="33">
        <v>116.7</v>
      </c>
      <c r="E145" s="33">
        <v>116.7</v>
      </c>
      <c r="F145" s="57">
        <v>100</v>
      </c>
      <c r="G145" s="109"/>
    </row>
    <row r="146" spans="1:7" ht="38.25">
      <c r="A146" s="7" t="s">
        <v>272</v>
      </c>
      <c r="B146" s="5" t="s">
        <v>194</v>
      </c>
      <c r="C146" s="9" t="s">
        <v>23</v>
      </c>
      <c r="D146" s="33">
        <v>10</v>
      </c>
      <c r="E146" s="33">
        <v>10</v>
      </c>
      <c r="F146" s="57">
        <v>100</v>
      </c>
      <c r="G146" s="109"/>
    </row>
    <row r="147" spans="1:7">
      <c r="A147" s="7" t="s">
        <v>273</v>
      </c>
      <c r="B147" s="5" t="s">
        <v>194</v>
      </c>
      <c r="C147" s="9" t="s">
        <v>172</v>
      </c>
      <c r="D147" s="33">
        <v>106.7</v>
      </c>
      <c r="E147" s="33">
        <v>106.7</v>
      </c>
      <c r="F147" s="57">
        <v>100</v>
      </c>
      <c r="G147" s="109"/>
    </row>
    <row r="148" spans="1:7" ht="25.5">
      <c r="A148" s="34" t="s">
        <v>299</v>
      </c>
      <c r="B148" s="35" t="s">
        <v>20</v>
      </c>
      <c r="C148" s="9"/>
      <c r="D148" s="33">
        <v>1854.9</v>
      </c>
      <c r="E148" s="33">
        <v>1567.6</v>
      </c>
      <c r="F148" s="57">
        <v>84.511294409402112</v>
      </c>
      <c r="G148" s="109"/>
    </row>
    <row r="149" spans="1:7">
      <c r="A149" s="15" t="s">
        <v>22</v>
      </c>
      <c r="B149" s="10" t="s">
        <v>21</v>
      </c>
      <c r="C149" s="10"/>
      <c r="D149" s="33">
        <v>1854.9</v>
      </c>
      <c r="E149" s="33">
        <v>1567.6</v>
      </c>
      <c r="F149" s="57">
        <v>84.511294409402112</v>
      </c>
      <c r="G149" s="109"/>
    </row>
    <row r="150" spans="1:7" ht="38.25">
      <c r="A150" s="7" t="s">
        <v>272</v>
      </c>
      <c r="B150" s="10" t="s">
        <v>21</v>
      </c>
      <c r="C150" s="10" t="s">
        <v>23</v>
      </c>
      <c r="D150" s="33">
        <v>600</v>
      </c>
      <c r="E150" s="33">
        <v>438.8</v>
      </c>
      <c r="F150" s="57">
        <v>73.13333333333334</v>
      </c>
      <c r="G150" s="109"/>
    </row>
    <row r="151" spans="1:7" ht="63.75">
      <c r="A151" s="7" t="s">
        <v>291</v>
      </c>
      <c r="B151" s="10" t="s">
        <v>21</v>
      </c>
      <c r="C151" s="10" t="s">
        <v>10</v>
      </c>
      <c r="D151" s="33">
        <v>1254.9000000000001</v>
      </c>
      <c r="E151" s="33">
        <v>1128.8</v>
      </c>
      <c r="F151" s="57">
        <v>89.95139054904773</v>
      </c>
      <c r="G151" s="109"/>
    </row>
    <row r="152" spans="1:7" ht="51">
      <c r="A152" s="20" t="s">
        <v>300</v>
      </c>
      <c r="B152" s="87" t="s">
        <v>24</v>
      </c>
      <c r="C152" s="10"/>
      <c r="D152" s="33">
        <v>29055.090000000004</v>
      </c>
      <c r="E152" s="33">
        <v>28461.5</v>
      </c>
      <c r="F152" s="57">
        <v>97.957018890665964</v>
      </c>
      <c r="G152" s="109"/>
    </row>
    <row r="153" spans="1:7" ht="51">
      <c r="A153" s="88" t="s">
        <v>301</v>
      </c>
      <c r="B153" s="10" t="s">
        <v>26</v>
      </c>
      <c r="C153" s="11"/>
      <c r="D153" s="33">
        <v>23650.400000000001</v>
      </c>
      <c r="E153" s="33">
        <v>23056.799999999999</v>
      </c>
      <c r="F153" s="57">
        <v>97.490105875587716</v>
      </c>
      <c r="G153" s="109"/>
    </row>
    <row r="154" spans="1:7" ht="63.75">
      <c r="A154" s="7" t="s">
        <v>291</v>
      </c>
      <c r="B154" s="10" t="s">
        <v>26</v>
      </c>
      <c r="C154" s="11" t="s">
        <v>10</v>
      </c>
      <c r="D154" s="33">
        <v>23650.400000000001</v>
      </c>
      <c r="E154" s="33">
        <v>23056.799999999999</v>
      </c>
      <c r="F154" s="57">
        <v>97.490105875587716</v>
      </c>
      <c r="G154" s="109"/>
    </row>
    <row r="155" spans="1:7" ht="51">
      <c r="A155" s="20" t="s">
        <v>301</v>
      </c>
      <c r="B155" s="80" t="s">
        <v>25</v>
      </c>
      <c r="C155" s="10"/>
      <c r="D155" s="33">
        <v>5404.6900000000005</v>
      </c>
      <c r="E155" s="33">
        <v>5404.7</v>
      </c>
      <c r="F155" s="57">
        <v>100.00018502448798</v>
      </c>
      <c r="G155" s="109"/>
    </row>
    <row r="156" spans="1:7" ht="63.75">
      <c r="A156" s="34" t="s">
        <v>291</v>
      </c>
      <c r="B156" s="80" t="s">
        <v>25</v>
      </c>
      <c r="C156" s="10" t="s">
        <v>10</v>
      </c>
      <c r="D156" s="33">
        <v>5404.6900000000005</v>
      </c>
      <c r="E156" s="33">
        <v>5404.7</v>
      </c>
      <c r="F156" s="57">
        <v>100.00018502448798</v>
      </c>
      <c r="G156" s="109"/>
    </row>
    <row r="157" spans="1:7" ht="51">
      <c r="A157" s="85" t="s">
        <v>302</v>
      </c>
      <c r="B157" s="44" t="s">
        <v>195</v>
      </c>
      <c r="C157" s="28" t="s">
        <v>256</v>
      </c>
      <c r="D157" s="86">
        <v>13205.63313</v>
      </c>
      <c r="E157" s="86">
        <v>12256.599999999999</v>
      </c>
      <c r="F157" s="101">
        <v>92.813421964267434</v>
      </c>
      <c r="G157" s="109"/>
    </row>
    <row r="158" spans="1:7">
      <c r="A158" s="27" t="s">
        <v>197</v>
      </c>
      <c r="B158" s="35" t="s">
        <v>196</v>
      </c>
      <c r="C158" s="9"/>
      <c r="D158" s="33">
        <v>1306.85313</v>
      </c>
      <c r="E158" s="33">
        <v>1306.9000000000001</v>
      </c>
      <c r="F158" s="57">
        <v>100.00358647800003</v>
      </c>
      <c r="G158" s="109"/>
    </row>
    <row r="159" spans="1:7">
      <c r="A159" s="27" t="s">
        <v>258</v>
      </c>
      <c r="B159" s="35" t="s">
        <v>196</v>
      </c>
      <c r="C159" s="9" t="s">
        <v>16</v>
      </c>
      <c r="D159" s="33">
        <v>1306.85313</v>
      </c>
      <c r="E159" s="33">
        <v>1306.9000000000001</v>
      </c>
      <c r="F159" s="57">
        <v>100.00358647800003</v>
      </c>
      <c r="G159" s="109"/>
    </row>
    <row r="160" spans="1:7" ht="38.25">
      <c r="A160" s="27" t="s">
        <v>199</v>
      </c>
      <c r="B160" s="37" t="s">
        <v>198</v>
      </c>
      <c r="C160" s="9"/>
      <c r="D160" s="104">
        <v>18</v>
      </c>
      <c r="E160" s="104">
        <v>18</v>
      </c>
      <c r="F160" s="57">
        <v>100</v>
      </c>
      <c r="G160" s="109"/>
    </row>
    <row r="161" spans="1:7">
      <c r="A161" s="27" t="s">
        <v>258</v>
      </c>
      <c r="B161" s="37" t="s">
        <v>198</v>
      </c>
      <c r="C161" s="9" t="s">
        <v>16</v>
      </c>
      <c r="D161" s="104">
        <v>18</v>
      </c>
      <c r="E161" s="104">
        <v>18</v>
      </c>
      <c r="F161" s="57">
        <v>100</v>
      </c>
      <c r="G161" s="109"/>
    </row>
    <row r="162" spans="1:7">
      <c r="A162" s="7" t="s">
        <v>201</v>
      </c>
      <c r="B162" s="37" t="s">
        <v>200</v>
      </c>
      <c r="C162" s="38"/>
      <c r="D162" s="104">
        <v>620</v>
      </c>
      <c r="E162" s="104">
        <v>620</v>
      </c>
      <c r="F162" s="57">
        <v>100</v>
      </c>
      <c r="G162" s="109"/>
    </row>
    <row r="163" spans="1:7">
      <c r="A163" s="7" t="s">
        <v>258</v>
      </c>
      <c r="B163" s="37" t="s">
        <v>200</v>
      </c>
      <c r="C163" s="38" t="s">
        <v>16</v>
      </c>
      <c r="D163" s="104">
        <v>620</v>
      </c>
      <c r="E163" s="104">
        <v>620</v>
      </c>
      <c r="F163" s="57">
        <v>100</v>
      </c>
      <c r="G163" s="109"/>
    </row>
    <row r="164" spans="1:7" ht="38.25">
      <c r="A164" s="7" t="s">
        <v>303</v>
      </c>
      <c r="B164" s="37" t="s">
        <v>202</v>
      </c>
      <c r="C164" s="38"/>
      <c r="D164" s="104">
        <v>4380</v>
      </c>
      <c r="E164" s="104">
        <v>4380</v>
      </c>
      <c r="F164" s="57">
        <v>100</v>
      </c>
      <c r="G164" s="109"/>
    </row>
    <row r="165" spans="1:7">
      <c r="A165" s="7" t="s">
        <v>258</v>
      </c>
      <c r="B165" s="37" t="s">
        <v>202</v>
      </c>
      <c r="C165" s="38" t="s">
        <v>16</v>
      </c>
      <c r="D165" s="104">
        <v>4380</v>
      </c>
      <c r="E165" s="104">
        <v>4380</v>
      </c>
      <c r="F165" s="57">
        <v>100</v>
      </c>
      <c r="G165" s="109"/>
    </row>
    <row r="166" spans="1:7" ht="63.75">
      <c r="A166" s="19" t="s">
        <v>204</v>
      </c>
      <c r="B166" s="22" t="s">
        <v>203</v>
      </c>
      <c r="C166" s="38"/>
      <c r="D166" s="104">
        <v>137</v>
      </c>
      <c r="E166" s="104">
        <v>41.1</v>
      </c>
      <c r="F166" s="57">
        <v>30</v>
      </c>
      <c r="G166" s="109"/>
    </row>
    <row r="167" spans="1:7">
      <c r="A167" s="7" t="s">
        <v>258</v>
      </c>
      <c r="B167" s="72" t="s">
        <v>203</v>
      </c>
      <c r="C167" s="38" t="s">
        <v>16</v>
      </c>
      <c r="D167" s="104">
        <v>137</v>
      </c>
      <c r="E167" s="104">
        <v>41.1</v>
      </c>
      <c r="F167" s="57">
        <v>30</v>
      </c>
      <c r="G167" s="109"/>
    </row>
    <row r="168" spans="1:7" ht="38.25">
      <c r="A168" s="7" t="s">
        <v>18</v>
      </c>
      <c r="B168" s="22" t="s">
        <v>207</v>
      </c>
      <c r="C168" s="9"/>
      <c r="D168" s="33">
        <v>20</v>
      </c>
      <c r="E168" s="33">
        <v>20</v>
      </c>
      <c r="F168" s="57">
        <v>100</v>
      </c>
      <c r="G168" s="109"/>
    </row>
    <row r="169" spans="1:7">
      <c r="A169" s="7" t="s">
        <v>258</v>
      </c>
      <c r="B169" s="22" t="s">
        <v>207</v>
      </c>
      <c r="C169" s="9" t="s">
        <v>16</v>
      </c>
      <c r="D169" s="89">
        <v>20</v>
      </c>
      <c r="E169" s="89">
        <v>20</v>
      </c>
      <c r="F169" s="57">
        <v>100</v>
      </c>
      <c r="G169" s="109"/>
    </row>
    <row r="170" spans="1:7" ht="76.5">
      <c r="A170" s="39" t="s">
        <v>134</v>
      </c>
      <c r="B170" s="10" t="s">
        <v>205</v>
      </c>
      <c r="C170" s="10"/>
      <c r="D170" s="33">
        <v>537</v>
      </c>
      <c r="E170" s="33">
        <v>537</v>
      </c>
      <c r="F170" s="57">
        <v>100</v>
      </c>
      <c r="G170" s="109"/>
    </row>
    <row r="171" spans="1:7">
      <c r="A171" s="7" t="s">
        <v>258</v>
      </c>
      <c r="B171" s="10" t="s">
        <v>205</v>
      </c>
      <c r="C171" s="10" t="s">
        <v>16</v>
      </c>
      <c r="D171" s="33">
        <v>537</v>
      </c>
      <c r="E171" s="33">
        <v>537</v>
      </c>
      <c r="F171" s="57">
        <v>100</v>
      </c>
      <c r="G171" s="109"/>
    </row>
    <row r="172" spans="1:7" ht="76.5">
      <c r="A172" s="7" t="s">
        <v>136</v>
      </c>
      <c r="B172" s="10" t="s">
        <v>206</v>
      </c>
      <c r="C172" s="10"/>
      <c r="D172" s="33">
        <v>537</v>
      </c>
      <c r="E172" s="33">
        <v>537</v>
      </c>
      <c r="F172" s="57">
        <v>100</v>
      </c>
      <c r="G172" s="109"/>
    </row>
    <row r="173" spans="1:7">
      <c r="A173" s="7" t="s">
        <v>258</v>
      </c>
      <c r="B173" s="10" t="s">
        <v>206</v>
      </c>
      <c r="C173" s="10" t="s">
        <v>16</v>
      </c>
      <c r="D173" s="33">
        <v>537</v>
      </c>
      <c r="E173" s="33">
        <v>537</v>
      </c>
      <c r="F173" s="57">
        <v>100</v>
      </c>
      <c r="G173" s="109"/>
    </row>
    <row r="174" spans="1:7" ht="25.5">
      <c r="A174" s="7" t="s">
        <v>82</v>
      </c>
      <c r="B174" s="10" t="s">
        <v>81</v>
      </c>
      <c r="C174" s="9"/>
      <c r="D174" s="33">
        <v>2337.2799999999997</v>
      </c>
      <c r="E174" s="33">
        <v>2337.3000000000002</v>
      </c>
      <c r="F174" s="57">
        <v>100.00513417305588</v>
      </c>
      <c r="G174" s="109"/>
    </row>
    <row r="175" spans="1:7" ht="25.5">
      <c r="A175" s="7" t="s">
        <v>84</v>
      </c>
      <c r="B175" s="10" t="s">
        <v>83</v>
      </c>
      <c r="C175" s="9"/>
      <c r="D175" s="33">
        <v>2285.7299999999996</v>
      </c>
      <c r="E175" s="33">
        <v>2285.6999999999998</v>
      </c>
      <c r="F175" s="57">
        <v>100.00306247894548</v>
      </c>
      <c r="G175" s="109"/>
    </row>
    <row r="176" spans="1:7" ht="51">
      <c r="A176" s="7" t="s">
        <v>304</v>
      </c>
      <c r="B176" s="10" t="s">
        <v>85</v>
      </c>
      <c r="C176" s="9"/>
      <c r="D176" s="33">
        <v>2285.7299999999996</v>
      </c>
      <c r="E176" s="33">
        <v>2285.6999999999998</v>
      </c>
      <c r="F176" s="57">
        <v>100.00306247894548</v>
      </c>
      <c r="G176" s="109"/>
    </row>
    <row r="177" spans="1:7" ht="38.25">
      <c r="A177" s="7" t="s">
        <v>305</v>
      </c>
      <c r="B177" s="10" t="s">
        <v>86</v>
      </c>
      <c r="C177" s="18"/>
      <c r="D177" s="33">
        <v>2105.2599999999998</v>
      </c>
      <c r="E177" s="33">
        <v>2105.3000000000002</v>
      </c>
      <c r="F177" s="57">
        <v>100.00190000285004</v>
      </c>
      <c r="G177" s="109"/>
    </row>
    <row r="178" spans="1:7">
      <c r="A178" s="7" t="s">
        <v>258</v>
      </c>
      <c r="B178" s="10" t="s">
        <v>86</v>
      </c>
      <c r="C178" s="18" t="s">
        <v>37</v>
      </c>
      <c r="D178" s="33">
        <v>2105.2599999999998</v>
      </c>
      <c r="E178" s="33">
        <v>2105.3000000000002</v>
      </c>
      <c r="F178" s="57">
        <v>100.00190000285004</v>
      </c>
      <c r="G178" s="109"/>
    </row>
    <row r="179" spans="1:7" ht="76.5">
      <c r="A179" s="7" t="s">
        <v>88</v>
      </c>
      <c r="B179" s="10" t="s">
        <v>87</v>
      </c>
      <c r="C179" s="9"/>
      <c r="D179" s="33">
        <v>180.47</v>
      </c>
      <c r="E179" s="33">
        <v>180.5</v>
      </c>
      <c r="F179" s="57">
        <v>100.0166232614839</v>
      </c>
      <c r="G179" s="109"/>
    </row>
    <row r="180" spans="1:7">
      <c r="A180" s="27" t="s">
        <v>258</v>
      </c>
      <c r="B180" s="10" t="s">
        <v>87</v>
      </c>
      <c r="C180" s="9" t="s">
        <v>16</v>
      </c>
      <c r="D180" s="33">
        <v>180.47</v>
      </c>
      <c r="E180" s="33">
        <v>180.5</v>
      </c>
      <c r="F180" s="57">
        <v>100.0166232614839</v>
      </c>
      <c r="G180" s="109"/>
    </row>
    <row r="181" spans="1:7" ht="25.5">
      <c r="A181" s="7" t="s">
        <v>306</v>
      </c>
      <c r="B181" s="10" t="s">
        <v>89</v>
      </c>
      <c r="C181" s="9"/>
      <c r="D181" s="33">
        <v>51.6</v>
      </c>
      <c r="E181" s="33">
        <v>51.6</v>
      </c>
      <c r="F181" s="57">
        <v>100.09699321047528</v>
      </c>
      <c r="G181" s="109"/>
    </row>
    <row r="182" spans="1:7">
      <c r="A182" s="41" t="s">
        <v>91</v>
      </c>
      <c r="B182" s="22" t="s">
        <v>90</v>
      </c>
      <c r="C182" s="5"/>
      <c r="D182" s="33">
        <v>51.6</v>
      </c>
      <c r="E182" s="33">
        <v>51.6</v>
      </c>
      <c r="F182" s="57">
        <v>100.09699321047528</v>
      </c>
      <c r="G182" s="109"/>
    </row>
    <row r="183" spans="1:7" ht="38.25">
      <c r="A183" s="41" t="s">
        <v>93</v>
      </c>
      <c r="B183" s="40" t="s">
        <v>92</v>
      </c>
      <c r="C183" s="5"/>
      <c r="D183" s="33">
        <v>51.6</v>
      </c>
      <c r="E183" s="33">
        <v>51.6</v>
      </c>
      <c r="F183" s="57">
        <v>100.09699321047528</v>
      </c>
      <c r="G183" s="109"/>
    </row>
    <row r="184" spans="1:7">
      <c r="A184" s="91" t="s">
        <v>258</v>
      </c>
      <c r="B184" s="40" t="s">
        <v>92</v>
      </c>
      <c r="C184" s="5" t="s">
        <v>16</v>
      </c>
      <c r="D184" s="33">
        <v>51.6</v>
      </c>
      <c r="E184" s="33">
        <v>51.6</v>
      </c>
      <c r="F184" s="57">
        <v>100.09699321047528</v>
      </c>
      <c r="G184" s="109"/>
    </row>
    <row r="185" spans="1:7" ht="63.75">
      <c r="A185" s="42" t="s">
        <v>3</v>
      </c>
      <c r="B185" s="10" t="s">
        <v>2</v>
      </c>
      <c r="C185" s="5"/>
      <c r="D185" s="33">
        <v>1386.5</v>
      </c>
      <c r="E185" s="33">
        <v>533.20000000000005</v>
      </c>
      <c r="F185" s="57">
        <v>38.456545257843494</v>
      </c>
      <c r="G185" s="109"/>
    </row>
    <row r="186" spans="1:7" ht="25.5">
      <c r="A186" s="42" t="s">
        <v>5</v>
      </c>
      <c r="B186" s="10" t="s">
        <v>4</v>
      </c>
      <c r="C186" s="5"/>
      <c r="D186" s="33">
        <v>1219</v>
      </c>
      <c r="E186" s="33">
        <v>365.7</v>
      </c>
      <c r="F186" s="57">
        <v>30</v>
      </c>
      <c r="G186" s="109"/>
    </row>
    <row r="187" spans="1:7" ht="51">
      <c r="A187" s="42" t="s">
        <v>307</v>
      </c>
      <c r="B187" s="10" t="s">
        <v>308</v>
      </c>
      <c r="C187" s="5"/>
      <c r="D187" s="33">
        <v>1219</v>
      </c>
      <c r="E187" s="33">
        <v>365.7</v>
      </c>
      <c r="F187" s="57">
        <v>30</v>
      </c>
      <c r="G187" s="109"/>
    </row>
    <row r="188" spans="1:7" ht="63.75">
      <c r="A188" s="42" t="s">
        <v>204</v>
      </c>
      <c r="B188" s="10" t="s">
        <v>15</v>
      </c>
      <c r="C188" s="5"/>
      <c r="D188" s="33">
        <v>1219</v>
      </c>
      <c r="E188" s="33">
        <v>365.7</v>
      </c>
      <c r="F188" s="57">
        <v>30</v>
      </c>
      <c r="G188" s="109"/>
    </row>
    <row r="189" spans="1:7">
      <c r="A189" s="7" t="s">
        <v>258</v>
      </c>
      <c r="B189" s="10" t="s">
        <v>15</v>
      </c>
      <c r="C189" s="5" t="s">
        <v>16</v>
      </c>
      <c r="D189" s="33">
        <v>1219</v>
      </c>
      <c r="E189" s="33">
        <v>365.7</v>
      </c>
      <c r="F189" s="57">
        <v>30</v>
      </c>
      <c r="G189" s="109"/>
    </row>
    <row r="190" spans="1:7" ht="38.25">
      <c r="A190" s="7" t="s">
        <v>14</v>
      </c>
      <c r="B190" s="49" t="s">
        <v>13</v>
      </c>
      <c r="C190" s="47"/>
      <c r="D190" s="57">
        <v>167.5</v>
      </c>
      <c r="E190" s="57">
        <v>167.5</v>
      </c>
      <c r="F190" s="57">
        <v>100</v>
      </c>
      <c r="G190" s="109"/>
    </row>
    <row r="191" spans="1:7" ht="51">
      <c r="A191" s="7" t="s">
        <v>309</v>
      </c>
      <c r="B191" s="49" t="s">
        <v>17</v>
      </c>
      <c r="C191" s="47"/>
      <c r="D191" s="57">
        <v>167.5</v>
      </c>
      <c r="E191" s="57">
        <v>167.5</v>
      </c>
      <c r="F191" s="57">
        <v>100</v>
      </c>
      <c r="G191" s="109"/>
    </row>
    <row r="192" spans="1:7">
      <c r="A192" s="7" t="s">
        <v>258</v>
      </c>
      <c r="B192" s="10" t="s">
        <v>17</v>
      </c>
      <c r="C192" s="47">
        <v>620</v>
      </c>
      <c r="D192" s="57">
        <v>167.5</v>
      </c>
      <c r="E192" s="57">
        <v>167.5</v>
      </c>
      <c r="F192" s="57">
        <v>100</v>
      </c>
      <c r="G192" s="109"/>
    </row>
    <row r="193" spans="1:7" ht="63.75">
      <c r="A193" s="19" t="s">
        <v>126</v>
      </c>
      <c r="B193" s="22" t="s">
        <v>125</v>
      </c>
      <c r="C193" s="47"/>
      <c r="D193" s="57">
        <v>1926</v>
      </c>
      <c r="E193" s="57">
        <v>1926</v>
      </c>
      <c r="F193" s="57">
        <v>100</v>
      </c>
      <c r="G193" s="109"/>
    </row>
    <row r="194" spans="1:7" ht="51">
      <c r="A194" s="19" t="s">
        <v>128</v>
      </c>
      <c r="B194" s="22" t="s">
        <v>127</v>
      </c>
      <c r="C194" s="47"/>
      <c r="D194" s="57">
        <v>1926</v>
      </c>
      <c r="E194" s="57">
        <v>1926</v>
      </c>
      <c r="F194" s="57">
        <v>100</v>
      </c>
      <c r="G194" s="109"/>
    </row>
    <row r="195" spans="1:7" ht="51">
      <c r="A195" s="19" t="s">
        <v>130</v>
      </c>
      <c r="B195" s="22" t="s">
        <v>129</v>
      </c>
      <c r="C195" s="47"/>
      <c r="D195" s="57">
        <v>1926</v>
      </c>
      <c r="E195" s="57">
        <v>1926</v>
      </c>
      <c r="F195" s="57">
        <v>100</v>
      </c>
      <c r="G195" s="109"/>
    </row>
    <row r="196" spans="1:7" ht="38.25">
      <c r="A196" s="19" t="s">
        <v>132</v>
      </c>
      <c r="B196" s="22" t="s">
        <v>131</v>
      </c>
      <c r="C196" s="47"/>
      <c r="D196" s="57">
        <v>1926</v>
      </c>
      <c r="E196" s="57">
        <v>1926</v>
      </c>
      <c r="F196" s="57">
        <v>100</v>
      </c>
      <c r="G196" s="109"/>
    </row>
    <row r="197" spans="1:7" ht="76.5">
      <c r="A197" s="19" t="s">
        <v>134</v>
      </c>
      <c r="B197" s="22" t="s">
        <v>133</v>
      </c>
      <c r="C197" s="22"/>
      <c r="D197" s="57">
        <v>963</v>
      </c>
      <c r="E197" s="57">
        <v>963</v>
      </c>
      <c r="F197" s="57">
        <v>100</v>
      </c>
      <c r="G197" s="109"/>
    </row>
    <row r="198" spans="1:7">
      <c r="A198" s="15" t="s">
        <v>258</v>
      </c>
      <c r="B198" s="22" t="s">
        <v>133</v>
      </c>
      <c r="C198" s="22" t="s">
        <v>16</v>
      </c>
      <c r="D198" s="57">
        <v>963</v>
      </c>
      <c r="E198" s="57">
        <v>963</v>
      </c>
      <c r="F198" s="57">
        <v>100</v>
      </c>
      <c r="G198" s="109"/>
    </row>
    <row r="199" spans="1:7" ht="76.5">
      <c r="A199" s="19" t="s">
        <v>136</v>
      </c>
      <c r="B199" s="22" t="s">
        <v>135</v>
      </c>
      <c r="C199" s="22"/>
      <c r="D199" s="57">
        <v>963</v>
      </c>
      <c r="E199" s="57">
        <v>963</v>
      </c>
      <c r="F199" s="57">
        <v>100</v>
      </c>
      <c r="G199" s="109"/>
    </row>
    <row r="200" spans="1:7">
      <c r="A200" s="15" t="s">
        <v>258</v>
      </c>
      <c r="B200" s="22" t="s">
        <v>135</v>
      </c>
      <c r="C200" s="22" t="s">
        <v>16</v>
      </c>
      <c r="D200" s="57">
        <v>963</v>
      </c>
      <c r="E200" s="57">
        <v>963</v>
      </c>
      <c r="F200" s="57">
        <v>100</v>
      </c>
      <c r="G200" s="109"/>
    </row>
    <row r="201" spans="1:7" ht="51">
      <c r="A201" s="43" t="s">
        <v>310</v>
      </c>
      <c r="B201" s="50">
        <v>7951500000</v>
      </c>
      <c r="C201" s="46"/>
      <c r="D201" s="101">
        <v>40</v>
      </c>
      <c r="E201" s="101">
        <v>40</v>
      </c>
      <c r="F201" s="101">
        <v>100</v>
      </c>
      <c r="G201" s="109"/>
    </row>
    <row r="202" spans="1:7" ht="38.25">
      <c r="A202" s="92" t="s">
        <v>284</v>
      </c>
      <c r="B202" s="51">
        <v>7951500000</v>
      </c>
      <c r="C202" s="47">
        <v>240</v>
      </c>
      <c r="D202" s="57">
        <v>40</v>
      </c>
      <c r="E202" s="57">
        <v>40</v>
      </c>
      <c r="F202" s="57">
        <v>100</v>
      </c>
      <c r="G202" s="109"/>
    </row>
    <row r="203" spans="1:7" ht="51">
      <c r="A203" s="43" t="s">
        <v>312</v>
      </c>
      <c r="B203" s="50">
        <v>7951900000</v>
      </c>
      <c r="C203" s="50"/>
      <c r="D203" s="101">
        <v>20375.415999999997</v>
      </c>
      <c r="E203" s="101">
        <v>8695.5</v>
      </c>
      <c r="F203" s="101">
        <v>42.676429281247565</v>
      </c>
      <c r="G203" s="109"/>
    </row>
    <row r="204" spans="1:7" ht="25.5">
      <c r="A204" s="27" t="s">
        <v>209</v>
      </c>
      <c r="B204" s="52">
        <v>7951900100</v>
      </c>
      <c r="C204" s="52"/>
      <c r="D204" s="57">
        <v>790</v>
      </c>
      <c r="E204" s="57">
        <v>790</v>
      </c>
      <c r="F204" s="57">
        <v>100</v>
      </c>
      <c r="G204" s="109"/>
    </row>
    <row r="205" spans="1:7" s="25" customFormat="1">
      <c r="A205" s="27" t="s">
        <v>257</v>
      </c>
      <c r="B205" s="52" t="s">
        <v>208</v>
      </c>
      <c r="C205" s="52" t="s">
        <v>37</v>
      </c>
      <c r="D205" s="57">
        <v>790</v>
      </c>
      <c r="E205" s="57">
        <v>790</v>
      </c>
      <c r="F205" s="57">
        <v>100</v>
      </c>
      <c r="G205" s="109"/>
    </row>
    <row r="206" spans="1:7">
      <c r="A206" s="27" t="s">
        <v>210</v>
      </c>
      <c r="B206" s="52">
        <v>7951900200</v>
      </c>
      <c r="C206" s="52"/>
      <c r="D206" s="57">
        <v>32.200000000000003</v>
      </c>
      <c r="E206" s="57">
        <v>32.200000000000003</v>
      </c>
      <c r="F206" s="57">
        <v>100</v>
      </c>
      <c r="G206" s="109"/>
    </row>
    <row r="207" spans="1:7" s="25" customFormat="1" ht="38.25">
      <c r="A207" s="27" t="s">
        <v>284</v>
      </c>
      <c r="B207" s="52">
        <v>7951900200</v>
      </c>
      <c r="C207" s="51">
        <v>240</v>
      </c>
      <c r="D207" s="57">
        <v>32.200000000000003</v>
      </c>
      <c r="E207" s="57">
        <v>32.200000000000003</v>
      </c>
      <c r="F207" s="57">
        <v>100</v>
      </c>
      <c r="G207" s="109"/>
    </row>
    <row r="208" spans="1:7" ht="25.5">
      <c r="A208" s="7" t="s">
        <v>212</v>
      </c>
      <c r="B208" s="52" t="s">
        <v>211</v>
      </c>
      <c r="C208" s="51"/>
      <c r="D208" s="57">
        <v>2950</v>
      </c>
      <c r="E208" s="57">
        <v>2950</v>
      </c>
      <c r="F208" s="57">
        <v>100</v>
      </c>
      <c r="G208" s="109"/>
    </row>
    <row r="209" spans="1:7">
      <c r="A209" s="7" t="s">
        <v>257</v>
      </c>
      <c r="B209" s="52" t="s">
        <v>211</v>
      </c>
      <c r="C209" s="51">
        <v>610</v>
      </c>
      <c r="D209" s="57">
        <v>2950</v>
      </c>
      <c r="E209" s="57">
        <v>2950</v>
      </c>
      <c r="F209" s="57">
        <v>100</v>
      </c>
      <c r="G209" s="109"/>
    </row>
    <row r="210" spans="1:7" ht="51">
      <c r="A210" s="7" t="s">
        <v>313</v>
      </c>
      <c r="B210" s="72" t="s">
        <v>213</v>
      </c>
      <c r="C210" s="10"/>
      <c r="D210" s="57">
        <v>12000</v>
      </c>
      <c r="E210" s="57">
        <v>320</v>
      </c>
      <c r="F210" s="57">
        <v>2.666666666666667</v>
      </c>
      <c r="G210" s="109"/>
    </row>
    <row r="211" spans="1:7" ht="114.75">
      <c r="A211" s="93" t="s">
        <v>314</v>
      </c>
      <c r="B211" s="72" t="s">
        <v>213</v>
      </c>
      <c r="C211" s="10" t="s">
        <v>214</v>
      </c>
      <c r="D211" s="57">
        <v>12000</v>
      </c>
      <c r="E211" s="57">
        <v>320</v>
      </c>
      <c r="F211" s="57">
        <v>2.666666666666667</v>
      </c>
      <c r="G211" s="109"/>
    </row>
    <row r="212" spans="1:7" ht="76.5">
      <c r="A212" s="53" t="s">
        <v>315</v>
      </c>
      <c r="B212" s="10" t="s">
        <v>215</v>
      </c>
      <c r="C212" s="54"/>
      <c r="D212" s="57">
        <v>24.5</v>
      </c>
      <c r="E212" s="57">
        <v>24.5</v>
      </c>
      <c r="F212" s="57">
        <v>100.20449897750512</v>
      </c>
      <c r="G212" s="109"/>
    </row>
    <row r="213" spans="1:7">
      <c r="A213" s="7" t="s">
        <v>257</v>
      </c>
      <c r="B213" s="10" t="s">
        <v>215</v>
      </c>
      <c r="C213" s="54">
        <v>610</v>
      </c>
      <c r="D213" s="57">
        <v>24.5</v>
      </c>
      <c r="E213" s="57">
        <v>24.5</v>
      </c>
      <c r="F213" s="57">
        <v>100.20449897750512</v>
      </c>
      <c r="G213" s="109"/>
    </row>
    <row r="214" spans="1:7" ht="38.25">
      <c r="A214" s="23" t="s">
        <v>31</v>
      </c>
      <c r="B214" s="10" t="s">
        <v>30</v>
      </c>
      <c r="C214" s="54"/>
      <c r="D214" s="57">
        <v>4578.7659999999996</v>
      </c>
      <c r="E214" s="57">
        <v>4578.8</v>
      </c>
      <c r="F214" s="57">
        <v>100.00074255814778</v>
      </c>
      <c r="G214" s="109"/>
    </row>
    <row r="215" spans="1:7" ht="38.25">
      <c r="A215" s="12" t="s">
        <v>316</v>
      </c>
      <c r="B215" s="10" t="s">
        <v>32</v>
      </c>
      <c r="C215" s="54"/>
      <c r="D215" s="57">
        <v>464.5</v>
      </c>
      <c r="E215" s="57">
        <v>464.5</v>
      </c>
      <c r="F215" s="57">
        <v>100</v>
      </c>
      <c r="G215" s="109"/>
    </row>
    <row r="216" spans="1:7" ht="63.75">
      <c r="A216" s="12" t="s">
        <v>34</v>
      </c>
      <c r="B216" s="94" t="s">
        <v>33</v>
      </c>
      <c r="C216" s="54"/>
      <c r="D216" s="57">
        <v>464.5</v>
      </c>
      <c r="E216" s="57">
        <v>464.5</v>
      </c>
      <c r="F216" s="57">
        <v>100</v>
      </c>
      <c r="G216" s="109"/>
    </row>
    <row r="217" spans="1:7" ht="153">
      <c r="A217" s="12" t="s">
        <v>36</v>
      </c>
      <c r="B217" s="10" t="s">
        <v>35</v>
      </c>
      <c r="C217" s="54"/>
      <c r="D217" s="57">
        <v>464.5</v>
      </c>
      <c r="E217" s="57">
        <v>464.5</v>
      </c>
      <c r="F217" s="57">
        <v>100</v>
      </c>
      <c r="G217" s="109"/>
    </row>
    <row r="218" spans="1:7">
      <c r="A218" s="34" t="s">
        <v>257</v>
      </c>
      <c r="B218" s="10" t="s">
        <v>317</v>
      </c>
      <c r="C218" s="54">
        <v>610</v>
      </c>
      <c r="D218" s="57">
        <v>464.5</v>
      </c>
      <c r="E218" s="57">
        <v>464.5</v>
      </c>
      <c r="F218" s="57">
        <v>100</v>
      </c>
      <c r="G218" s="109"/>
    </row>
    <row r="219" spans="1:7" ht="108" customHeight="1">
      <c r="A219" s="95" t="s">
        <v>40</v>
      </c>
      <c r="B219" s="96" t="s">
        <v>39</v>
      </c>
      <c r="C219" s="51"/>
      <c r="D219" s="57">
        <v>751</v>
      </c>
      <c r="E219" s="57">
        <v>751</v>
      </c>
      <c r="F219" s="57">
        <v>100</v>
      </c>
      <c r="G219" s="109"/>
    </row>
    <row r="220" spans="1:7">
      <c r="A220" s="27" t="s">
        <v>258</v>
      </c>
      <c r="B220" s="97" t="s">
        <v>39</v>
      </c>
      <c r="C220" s="51">
        <v>610</v>
      </c>
      <c r="D220" s="57">
        <v>751</v>
      </c>
      <c r="E220" s="57">
        <v>751</v>
      </c>
      <c r="F220" s="57">
        <v>100</v>
      </c>
      <c r="G220" s="109"/>
    </row>
    <row r="221" spans="1:7" ht="25.5">
      <c r="A221" s="7" t="s">
        <v>318</v>
      </c>
      <c r="B221" s="40" t="s">
        <v>41</v>
      </c>
      <c r="C221" s="51"/>
      <c r="D221" s="57">
        <v>3363.2659999999996</v>
      </c>
      <c r="E221" s="57">
        <v>3363.3</v>
      </c>
      <c r="F221" s="57">
        <v>100.00101092212155</v>
      </c>
      <c r="G221" s="109"/>
    </row>
    <row r="222" spans="1:7">
      <c r="A222" s="7" t="s">
        <v>257</v>
      </c>
      <c r="B222" s="40" t="s">
        <v>41</v>
      </c>
      <c r="C222" s="51">
        <v>610</v>
      </c>
      <c r="D222" s="57">
        <v>3363.2659999999996</v>
      </c>
      <c r="E222" s="57">
        <v>3363.3</v>
      </c>
      <c r="F222" s="57">
        <v>100.00101092212155</v>
      </c>
      <c r="G222" s="109"/>
    </row>
    <row r="223" spans="1:7" ht="63.75">
      <c r="A223" s="83" t="s">
        <v>217</v>
      </c>
      <c r="B223" s="55" t="s">
        <v>216</v>
      </c>
      <c r="C223" s="46"/>
      <c r="D223" s="101">
        <v>394.6</v>
      </c>
      <c r="E223" s="101">
        <v>394.6</v>
      </c>
      <c r="F223" s="101">
        <v>100</v>
      </c>
      <c r="G223" s="109"/>
    </row>
    <row r="224" spans="1:7" ht="25.5">
      <c r="A224" s="56" t="s">
        <v>219</v>
      </c>
      <c r="B224" s="5" t="s">
        <v>218</v>
      </c>
      <c r="C224" s="47"/>
      <c r="D224" s="57">
        <v>394.6</v>
      </c>
      <c r="E224" s="57">
        <v>394.6</v>
      </c>
      <c r="F224" s="57">
        <v>100</v>
      </c>
      <c r="G224" s="109"/>
    </row>
    <row r="225" spans="1:7" ht="38.25">
      <c r="A225" s="27" t="s">
        <v>284</v>
      </c>
      <c r="B225" s="5" t="s">
        <v>218</v>
      </c>
      <c r="C225" s="47">
        <v>240</v>
      </c>
      <c r="D225" s="57">
        <v>394.6</v>
      </c>
      <c r="E225" s="57">
        <v>394.6</v>
      </c>
      <c r="F225" s="57">
        <v>100</v>
      </c>
      <c r="G225" s="109"/>
    </row>
    <row r="226" spans="1:7" ht="63.75">
      <c r="A226" s="43" t="s">
        <v>319</v>
      </c>
      <c r="B226" s="55" t="s">
        <v>220</v>
      </c>
      <c r="C226" s="46"/>
      <c r="D226" s="101">
        <v>31179.759999999998</v>
      </c>
      <c r="E226" s="101">
        <v>30142.9</v>
      </c>
      <c r="F226" s="101">
        <v>96.674573505376571</v>
      </c>
      <c r="G226" s="109"/>
    </row>
    <row r="227" spans="1:7" ht="51">
      <c r="A227" s="98" t="s">
        <v>320</v>
      </c>
      <c r="B227" s="5" t="s">
        <v>221</v>
      </c>
      <c r="C227" s="47"/>
      <c r="D227" s="57">
        <v>3535.6</v>
      </c>
      <c r="E227" s="57">
        <v>3190</v>
      </c>
      <c r="F227" s="57">
        <v>90.225138590338275</v>
      </c>
      <c r="G227" s="109"/>
    </row>
    <row r="228" spans="1:7" ht="38.25">
      <c r="A228" s="27" t="s">
        <v>284</v>
      </c>
      <c r="B228" s="5" t="s">
        <v>221</v>
      </c>
      <c r="C228" s="47">
        <v>240</v>
      </c>
      <c r="D228" s="57">
        <v>3535.6</v>
      </c>
      <c r="E228" s="57">
        <v>3190</v>
      </c>
      <c r="F228" s="57">
        <v>90.225138590338275</v>
      </c>
      <c r="G228" s="109"/>
    </row>
    <row r="229" spans="1:7" ht="38.25">
      <c r="A229" s="7" t="s">
        <v>321</v>
      </c>
      <c r="B229" s="5" t="s">
        <v>222</v>
      </c>
      <c r="C229" s="47"/>
      <c r="D229" s="57">
        <v>59.5</v>
      </c>
      <c r="E229" s="57">
        <v>59.5</v>
      </c>
      <c r="F229" s="57">
        <v>100</v>
      </c>
      <c r="G229" s="109"/>
    </row>
    <row r="230" spans="1:7" ht="38.25">
      <c r="A230" s="27" t="s">
        <v>284</v>
      </c>
      <c r="B230" s="5" t="s">
        <v>222</v>
      </c>
      <c r="C230" s="5" t="s">
        <v>23</v>
      </c>
      <c r="D230" s="57">
        <v>59.5</v>
      </c>
      <c r="E230" s="57">
        <v>59.5</v>
      </c>
      <c r="F230" s="57">
        <v>100</v>
      </c>
      <c r="G230" s="109"/>
    </row>
    <row r="231" spans="1:7" ht="38.25">
      <c r="A231" s="59" t="s">
        <v>124</v>
      </c>
      <c r="B231" s="5" t="s">
        <v>225</v>
      </c>
      <c r="C231" s="47"/>
      <c r="D231" s="57">
        <v>175.15999999999997</v>
      </c>
      <c r="E231" s="57">
        <v>170</v>
      </c>
      <c r="F231" s="57">
        <v>97.054121945649712</v>
      </c>
      <c r="G231" s="109"/>
    </row>
    <row r="232" spans="1:7" ht="38.25">
      <c r="A232" s="27" t="s">
        <v>284</v>
      </c>
      <c r="B232" s="5" t="s">
        <v>225</v>
      </c>
      <c r="C232" s="47">
        <v>240</v>
      </c>
      <c r="D232" s="57">
        <v>175.15999999999997</v>
      </c>
      <c r="E232" s="57">
        <v>170</v>
      </c>
      <c r="F232" s="57">
        <v>97.054121945649712</v>
      </c>
      <c r="G232" s="109"/>
    </row>
    <row r="233" spans="1:7" ht="51">
      <c r="A233" s="7" t="s">
        <v>224</v>
      </c>
      <c r="B233" s="5" t="s">
        <v>223</v>
      </c>
      <c r="C233" s="47"/>
      <c r="D233" s="57">
        <v>2709.5</v>
      </c>
      <c r="E233" s="57">
        <v>2709.5</v>
      </c>
      <c r="F233" s="57">
        <v>100</v>
      </c>
      <c r="G233" s="109"/>
    </row>
    <row r="234" spans="1:7" ht="63.75">
      <c r="A234" s="7" t="s">
        <v>291</v>
      </c>
      <c r="B234" s="5" t="s">
        <v>223</v>
      </c>
      <c r="C234" s="47">
        <v>810</v>
      </c>
      <c r="D234" s="57">
        <v>2709.5</v>
      </c>
      <c r="E234" s="57">
        <v>2709.5</v>
      </c>
      <c r="F234" s="57">
        <v>100</v>
      </c>
      <c r="G234" s="109"/>
    </row>
    <row r="235" spans="1:7" ht="38.25">
      <c r="A235" s="20" t="s">
        <v>121</v>
      </c>
      <c r="B235" s="40">
        <v>1800000000</v>
      </c>
      <c r="C235" s="47"/>
      <c r="D235" s="57">
        <v>24700</v>
      </c>
      <c r="E235" s="57">
        <v>24013.9</v>
      </c>
      <c r="F235" s="57">
        <v>97.222267206477738</v>
      </c>
      <c r="G235" s="109"/>
    </row>
    <row r="236" spans="1:7" ht="25.5">
      <c r="A236" s="20" t="s">
        <v>122</v>
      </c>
      <c r="B236" s="40">
        <v>1820000000</v>
      </c>
      <c r="C236" s="47"/>
      <c r="D236" s="57">
        <v>24700</v>
      </c>
      <c r="E236" s="57">
        <v>24013.9</v>
      </c>
      <c r="F236" s="57">
        <v>97.222267206477738</v>
      </c>
      <c r="G236" s="109"/>
    </row>
    <row r="237" spans="1:7" ht="38.25">
      <c r="A237" s="20" t="s">
        <v>123</v>
      </c>
      <c r="B237" s="40">
        <v>1828400000</v>
      </c>
      <c r="C237" s="47"/>
      <c r="D237" s="57">
        <v>24700</v>
      </c>
      <c r="E237" s="57">
        <v>24013.9</v>
      </c>
      <c r="F237" s="57">
        <v>97.222267206477738</v>
      </c>
      <c r="G237" s="109"/>
    </row>
    <row r="238" spans="1:7" ht="38.25">
      <c r="A238" s="20" t="s">
        <v>124</v>
      </c>
      <c r="B238" s="40">
        <v>1828440930</v>
      </c>
      <c r="C238" s="47"/>
      <c r="D238" s="57">
        <v>24700</v>
      </c>
      <c r="E238" s="57">
        <v>24013.9</v>
      </c>
      <c r="F238" s="57">
        <v>97.222267206477738</v>
      </c>
      <c r="G238" s="109"/>
    </row>
    <row r="239" spans="1:7" s="6" customFormat="1" ht="38.25">
      <c r="A239" s="7" t="s">
        <v>284</v>
      </c>
      <c r="B239" s="40">
        <v>1828440930</v>
      </c>
      <c r="C239" s="47">
        <v>240</v>
      </c>
      <c r="D239" s="57">
        <v>3328.3899999999985</v>
      </c>
      <c r="E239" s="57">
        <v>3230.7</v>
      </c>
      <c r="F239" s="57">
        <v>97.064947316870956</v>
      </c>
      <c r="G239" s="109"/>
    </row>
    <row r="240" spans="1:7" s="6" customFormat="1">
      <c r="A240" s="7" t="s">
        <v>322</v>
      </c>
      <c r="B240" s="40">
        <v>1828440930</v>
      </c>
      <c r="C240" s="47">
        <v>540</v>
      </c>
      <c r="D240" s="57">
        <v>21371.61</v>
      </c>
      <c r="E240" s="57">
        <v>20783.2</v>
      </c>
      <c r="F240" s="57">
        <v>97.246768025431876</v>
      </c>
      <c r="G240" s="109"/>
    </row>
    <row r="241" spans="1:7" ht="38.25">
      <c r="A241" s="99" t="s">
        <v>227</v>
      </c>
      <c r="B241" s="55" t="s">
        <v>226</v>
      </c>
      <c r="C241" s="60"/>
      <c r="D241" s="101">
        <v>1864.9700000000003</v>
      </c>
      <c r="E241" s="101">
        <v>1865</v>
      </c>
      <c r="F241" s="101">
        <v>100.00160860496415</v>
      </c>
      <c r="G241" s="109"/>
    </row>
    <row r="242" spans="1:7" ht="38.25">
      <c r="A242" s="63" t="s">
        <v>323</v>
      </c>
      <c r="B242" s="5" t="s">
        <v>228</v>
      </c>
      <c r="C242" s="61"/>
      <c r="D242" s="57">
        <v>200</v>
      </c>
      <c r="E242" s="57">
        <v>200</v>
      </c>
      <c r="F242" s="57">
        <v>100</v>
      </c>
      <c r="G242" s="109"/>
    </row>
    <row r="243" spans="1:7" ht="38.25">
      <c r="A243" s="27" t="s">
        <v>284</v>
      </c>
      <c r="B243" s="5" t="s">
        <v>228</v>
      </c>
      <c r="C243" s="62">
        <v>240</v>
      </c>
      <c r="D243" s="57">
        <v>200</v>
      </c>
      <c r="E243" s="57">
        <v>200</v>
      </c>
      <c r="F243" s="57">
        <v>100</v>
      </c>
      <c r="G243" s="109"/>
    </row>
    <row r="244" spans="1:7" ht="25.5">
      <c r="A244" s="27" t="s">
        <v>324</v>
      </c>
      <c r="B244" s="5" t="s">
        <v>229</v>
      </c>
      <c r="C244" s="62"/>
      <c r="D244" s="57">
        <v>680.3</v>
      </c>
      <c r="E244" s="57">
        <v>680.3</v>
      </c>
      <c r="F244" s="57">
        <v>100</v>
      </c>
      <c r="G244" s="109"/>
    </row>
    <row r="245" spans="1:7" ht="38.25">
      <c r="A245" s="27" t="s">
        <v>284</v>
      </c>
      <c r="B245" s="5" t="s">
        <v>229</v>
      </c>
      <c r="C245" s="62">
        <v>240</v>
      </c>
      <c r="D245" s="57">
        <v>460</v>
      </c>
      <c r="E245" s="57">
        <v>460</v>
      </c>
      <c r="F245" s="57">
        <v>100</v>
      </c>
      <c r="G245" s="109"/>
    </row>
    <row r="246" spans="1:7">
      <c r="A246" s="27" t="s">
        <v>325</v>
      </c>
      <c r="B246" s="5" t="s">
        <v>229</v>
      </c>
      <c r="C246" s="9" t="s">
        <v>230</v>
      </c>
      <c r="D246" s="57">
        <v>220.3</v>
      </c>
      <c r="E246" s="57">
        <v>220.3</v>
      </c>
      <c r="F246" s="57">
        <v>100</v>
      </c>
      <c r="G246" s="109"/>
    </row>
    <row r="247" spans="1:7">
      <c r="A247" s="7" t="s">
        <v>232</v>
      </c>
      <c r="B247" s="10" t="s">
        <v>231</v>
      </c>
      <c r="C247" s="18"/>
      <c r="D247" s="57">
        <v>88</v>
      </c>
      <c r="E247" s="57">
        <v>88</v>
      </c>
      <c r="F247" s="57">
        <v>100</v>
      </c>
      <c r="G247" s="109"/>
    </row>
    <row r="248" spans="1:7" ht="38.25">
      <c r="A248" s="7" t="s">
        <v>284</v>
      </c>
      <c r="B248" s="10" t="s">
        <v>231</v>
      </c>
      <c r="C248" s="18" t="s">
        <v>23</v>
      </c>
      <c r="D248" s="57">
        <v>88</v>
      </c>
      <c r="E248" s="57">
        <v>88</v>
      </c>
      <c r="F248" s="57">
        <v>100</v>
      </c>
      <c r="G248" s="109"/>
    </row>
    <row r="249" spans="1:7" ht="51">
      <c r="A249" s="7" t="s">
        <v>326</v>
      </c>
      <c r="B249" s="10" t="s">
        <v>19</v>
      </c>
      <c r="C249" s="18"/>
      <c r="D249" s="57">
        <v>298.68000000000029</v>
      </c>
      <c r="E249" s="57">
        <v>298.7</v>
      </c>
      <c r="F249" s="57">
        <v>100.00669612963698</v>
      </c>
      <c r="G249" s="109"/>
    </row>
    <row r="250" spans="1:7" ht="63.75">
      <c r="A250" s="7" t="s">
        <v>327</v>
      </c>
      <c r="B250" s="10" t="s">
        <v>27</v>
      </c>
      <c r="C250" s="18"/>
      <c r="D250" s="57">
        <v>298.68000000000029</v>
      </c>
      <c r="E250" s="57">
        <v>298.7</v>
      </c>
      <c r="F250" s="57">
        <v>100.00669612963698</v>
      </c>
      <c r="G250" s="109"/>
    </row>
    <row r="251" spans="1:7" ht="51">
      <c r="A251" s="7" t="s">
        <v>328</v>
      </c>
      <c r="B251" s="10" t="s">
        <v>28</v>
      </c>
      <c r="C251" s="18"/>
      <c r="D251" s="57">
        <v>298.68000000000029</v>
      </c>
      <c r="E251" s="57">
        <v>298.7</v>
      </c>
      <c r="F251" s="57">
        <v>100.00669612963698</v>
      </c>
      <c r="G251" s="109"/>
    </row>
    <row r="252" spans="1:7" ht="38.25">
      <c r="A252" s="7" t="s">
        <v>329</v>
      </c>
      <c r="B252" s="10" t="s">
        <v>29</v>
      </c>
      <c r="C252" s="18"/>
      <c r="D252" s="57">
        <v>298.68000000000029</v>
      </c>
      <c r="E252" s="57">
        <v>298.7</v>
      </c>
      <c r="F252" s="57">
        <v>100.00669612963698</v>
      </c>
      <c r="G252" s="109"/>
    </row>
    <row r="253" spans="1:7" ht="38.25">
      <c r="A253" s="7" t="s">
        <v>284</v>
      </c>
      <c r="B253" s="10" t="s">
        <v>29</v>
      </c>
      <c r="C253" s="18" t="s">
        <v>23</v>
      </c>
      <c r="D253" s="57">
        <v>298.68000000000029</v>
      </c>
      <c r="E253" s="57">
        <v>298.7</v>
      </c>
      <c r="F253" s="57">
        <v>100.00669612963698</v>
      </c>
      <c r="G253" s="109"/>
    </row>
    <row r="254" spans="1:7" ht="38.25">
      <c r="A254" s="20" t="s">
        <v>137</v>
      </c>
      <c r="B254" s="40">
        <v>2200000000</v>
      </c>
      <c r="C254" s="18"/>
      <c r="D254" s="57">
        <v>597.99</v>
      </c>
      <c r="E254" s="57">
        <v>598</v>
      </c>
      <c r="F254" s="57">
        <v>100.00167226876704</v>
      </c>
      <c r="G254" s="109"/>
    </row>
    <row r="255" spans="1:7" ht="25.5">
      <c r="A255" s="20" t="s">
        <v>347</v>
      </c>
      <c r="B255" s="40">
        <v>2210000000</v>
      </c>
      <c r="C255" s="18"/>
      <c r="D255" s="57">
        <v>597.99</v>
      </c>
      <c r="E255" s="57">
        <v>598</v>
      </c>
      <c r="F255" s="57">
        <v>100.00167226876704</v>
      </c>
      <c r="G255" s="109"/>
    </row>
    <row r="256" spans="1:7" ht="38.25">
      <c r="A256" s="20" t="s">
        <v>138</v>
      </c>
      <c r="B256" s="40">
        <v>2216300000</v>
      </c>
      <c r="C256" s="18"/>
      <c r="D256" s="57">
        <v>597.99</v>
      </c>
      <c r="E256" s="57">
        <v>598</v>
      </c>
      <c r="F256" s="57">
        <v>100.00167226876704</v>
      </c>
      <c r="G256" s="109"/>
    </row>
    <row r="257" spans="1:7" ht="25.5">
      <c r="A257" s="20" t="s">
        <v>139</v>
      </c>
      <c r="B257" s="40">
        <v>2216340110</v>
      </c>
      <c r="C257" s="18"/>
      <c r="D257" s="57">
        <v>597.99</v>
      </c>
      <c r="E257" s="57">
        <v>598</v>
      </c>
      <c r="F257" s="57">
        <v>100.00167226876704</v>
      </c>
      <c r="G257" s="109"/>
    </row>
    <row r="258" spans="1:7" ht="38.25">
      <c r="A258" s="7" t="s">
        <v>284</v>
      </c>
      <c r="B258" s="40">
        <v>2216340110</v>
      </c>
      <c r="C258" s="18" t="s">
        <v>23</v>
      </c>
      <c r="D258" s="57">
        <v>597.99</v>
      </c>
      <c r="E258" s="57">
        <v>598</v>
      </c>
      <c r="F258" s="57">
        <v>100.00167226876704</v>
      </c>
      <c r="G258" s="109"/>
    </row>
    <row r="259" spans="1:7" ht="51">
      <c r="A259" s="99" t="s">
        <v>330</v>
      </c>
      <c r="B259" s="55" t="s">
        <v>233</v>
      </c>
      <c r="C259" s="60"/>
      <c r="D259" s="101">
        <v>13247.460350000001</v>
      </c>
      <c r="E259" s="101">
        <v>12985.3</v>
      </c>
      <c r="F259" s="101">
        <v>98.021052012433458</v>
      </c>
      <c r="G259" s="109"/>
    </row>
    <row r="260" spans="1:7" ht="25.5">
      <c r="A260" s="88" t="s">
        <v>235</v>
      </c>
      <c r="B260" s="10" t="s">
        <v>234</v>
      </c>
      <c r="C260" s="62"/>
      <c r="D260" s="57">
        <v>2915.6</v>
      </c>
      <c r="E260" s="57">
        <v>2653.5</v>
      </c>
      <c r="F260" s="57">
        <v>91.010426670325145</v>
      </c>
      <c r="G260" s="109"/>
    </row>
    <row r="261" spans="1:7" ht="38.25">
      <c r="A261" s="7" t="s">
        <v>284</v>
      </c>
      <c r="B261" s="10" t="s">
        <v>234</v>
      </c>
      <c r="C261" s="62">
        <v>240</v>
      </c>
      <c r="D261" s="57">
        <v>2915.6</v>
      </c>
      <c r="E261" s="57">
        <v>2653.5</v>
      </c>
      <c r="F261" s="57">
        <v>91.010426670325145</v>
      </c>
      <c r="G261" s="109"/>
    </row>
    <row r="262" spans="1:7" ht="25.5">
      <c r="A262" s="19" t="s">
        <v>331</v>
      </c>
      <c r="B262" s="10" t="s">
        <v>236</v>
      </c>
      <c r="C262" s="61"/>
      <c r="D262" s="57">
        <v>319.81950999999998</v>
      </c>
      <c r="E262" s="57">
        <v>319.8</v>
      </c>
      <c r="F262" s="57">
        <v>99.99389968423128</v>
      </c>
      <c r="G262" s="109"/>
    </row>
    <row r="263" spans="1:7" ht="25.5">
      <c r="A263" s="7" t="s">
        <v>287</v>
      </c>
      <c r="B263" s="10" t="s">
        <v>236</v>
      </c>
      <c r="C263" s="62">
        <v>320</v>
      </c>
      <c r="D263" s="57">
        <v>319.81950999999998</v>
      </c>
      <c r="E263" s="57">
        <v>319.8</v>
      </c>
      <c r="F263" s="57">
        <v>99.99389968423128</v>
      </c>
      <c r="G263" s="109"/>
    </row>
    <row r="264" spans="1:7" ht="38.25">
      <c r="A264" s="20" t="s">
        <v>147</v>
      </c>
      <c r="B264" s="10" t="s">
        <v>237</v>
      </c>
      <c r="C264" s="62"/>
      <c r="D264" s="57">
        <v>1581.02</v>
      </c>
      <c r="E264" s="57">
        <v>1581</v>
      </c>
      <c r="F264" s="57">
        <v>99.99873499386473</v>
      </c>
      <c r="G264" s="109"/>
    </row>
    <row r="265" spans="1:7" ht="38.25">
      <c r="A265" s="7" t="s">
        <v>284</v>
      </c>
      <c r="B265" s="10" t="s">
        <v>237</v>
      </c>
      <c r="C265" s="10" t="s">
        <v>23</v>
      </c>
      <c r="D265" s="57">
        <v>1581.02</v>
      </c>
      <c r="E265" s="57">
        <v>1581</v>
      </c>
      <c r="F265" s="57">
        <v>99.99873499386473</v>
      </c>
      <c r="G265" s="109"/>
    </row>
    <row r="266" spans="1:7" ht="38.25">
      <c r="A266" s="23" t="s">
        <v>332</v>
      </c>
      <c r="B266" s="10" t="s">
        <v>140</v>
      </c>
      <c r="C266" s="62"/>
      <c r="D266" s="57">
        <v>8431.020840000001</v>
      </c>
      <c r="E266" s="57">
        <v>8431</v>
      </c>
      <c r="F266" s="57">
        <v>99.999752817595919</v>
      </c>
      <c r="G266" s="109"/>
    </row>
    <row r="267" spans="1:7" ht="25.5">
      <c r="A267" s="23" t="s">
        <v>333</v>
      </c>
      <c r="B267" s="10" t="s">
        <v>141</v>
      </c>
      <c r="C267" s="62"/>
      <c r="D267" s="57">
        <v>4709.5508399999999</v>
      </c>
      <c r="E267" s="57">
        <v>4709.5508399999999</v>
      </c>
      <c r="F267" s="57">
        <v>99.998920491534605</v>
      </c>
      <c r="G267" s="109"/>
    </row>
    <row r="268" spans="1:7" ht="51">
      <c r="A268" s="20" t="s">
        <v>334</v>
      </c>
      <c r="B268" s="40">
        <v>2719200000</v>
      </c>
      <c r="C268" s="9"/>
      <c r="D268" s="33">
        <v>4709.5508399999999</v>
      </c>
      <c r="E268" s="33">
        <v>4709.5508399999999</v>
      </c>
      <c r="F268" s="57">
        <v>99.998920491534605</v>
      </c>
      <c r="G268" s="109"/>
    </row>
    <row r="269" spans="1:7" ht="63.75">
      <c r="A269" s="19" t="s">
        <v>335</v>
      </c>
      <c r="B269" s="22" t="s">
        <v>144</v>
      </c>
      <c r="C269" s="9"/>
      <c r="D269" s="33">
        <v>3921.1262400000001</v>
      </c>
      <c r="E269" s="33">
        <v>3921.1</v>
      </c>
      <c r="F269" s="57">
        <v>99.999330804508858</v>
      </c>
      <c r="G269" s="109"/>
    </row>
    <row r="270" spans="1:7" ht="25.5">
      <c r="A270" s="27" t="s">
        <v>287</v>
      </c>
      <c r="B270" s="22" t="s">
        <v>144</v>
      </c>
      <c r="C270" s="38" t="s">
        <v>99</v>
      </c>
      <c r="D270" s="104">
        <v>3921.1262400000001</v>
      </c>
      <c r="E270" s="104">
        <v>3921.1</v>
      </c>
      <c r="F270" s="57">
        <v>99.999330804508858</v>
      </c>
      <c r="G270" s="109"/>
    </row>
    <row r="271" spans="1:7" ht="51">
      <c r="A271" s="19" t="s">
        <v>143</v>
      </c>
      <c r="B271" s="22" t="s">
        <v>142</v>
      </c>
      <c r="C271" s="9"/>
      <c r="D271" s="33">
        <v>788.42460000000005</v>
      </c>
      <c r="E271" s="33">
        <v>788.4</v>
      </c>
      <c r="F271" s="57">
        <v>99.99687985382495</v>
      </c>
      <c r="G271" s="109"/>
    </row>
    <row r="272" spans="1:7" ht="25.5">
      <c r="A272" s="27" t="s">
        <v>287</v>
      </c>
      <c r="B272" s="72" t="s">
        <v>142</v>
      </c>
      <c r="C272" s="9" t="s">
        <v>99</v>
      </c>
      <c r="D272" s="33">
        <v>788.42460000000005</v>
      </c>
      <c r="E272" s="33">
        <v>788.4</v>
      </c>
      <c r="F272" s="57">
        <v>99.99687985382495</v>
      </c>
      <c r="G272" s="109"/>
    </row>
    <row r="273" spans="1:7" s="25" customFormat="1" ht="25.5">
      <c r="A273" s="20" t="s">
        <v>145</v>
      </c>
      <c r="B273" s="90">
        <v>2730000000</v>
      </c>
      <c r="C273" s="62"/>
      <c r="D273" s="57">
        <v>3721.4700000000003</v>
      </c>
      <c r="E273" s="57">
        <v>3721.5</v>
      </c>
      <c r="F273" s="57">
        <v>100.00080613306032</v>
      </c>
      <c r="G273" s="109"/>
    </row>
    <row r="274" spans="1:7" s="25" customFormat="1" ht="25.5">
      <c r="A274" s="20" t="s">
        <v>146</v>
      </c>
      <c r="B274" s="90">
        <v>2739500000</v>
      </c>
      <c r="C274" s="62"/>
      <c r="D274" s="57">
        <v>3721.4700000000003</v>
      </c>
      <c r="E274" s="57">
        <v>3721.5</v>
      </c>
      <c r="F274" s="57">
        <v>100.00080613306032</v>
      </c>
      <c r="G274" s="109"/>
    </row>
    <row r="275" spans="1:7" s="25" customFormat="1" ht="38.25">
      <c r="A275" s="20" t="s">
        <v>147</v>
      </c>
      <c r="B275" s="90">
        <v>2739545769</v>
      </c>
      <c r="C275" s="62"/>
      <c r="D275" s="57">
        <v>3721.4700000000003</v>
      </c>
      <c r="E275" s="57">
        <v>3721.5</v>
      </c>
      <c r="F275" s="57">
        <v>100.00080613306032</v>
      </c>
      <c r="G275" s="109"/>
    </row>
    <row r="276" spans="1:7" s="25" customFormat="1" ht="38.25">
      <c r="A276" s="7" t="s">
        <v>284</v>
      </c>
      <c r="B276" s="90">
        <v>2739545769</v>
      </c>
      <c r="C276" s="62">
        <v>240</v>
      </c>
      <c r="D276" s="57">
        <v>3721.4700000000003</v>
      </c>
      <c r="E276" s="57">
        <v>3721.5</v>
      </c>
      <c r="F276" s="57">
        <v>100.00080613306032</v>
      </c>
      <c r="G276" s="109"/>
    </row>
    <row r="277" spans="1:7" ht="38.25">
      <c r="A277" s="99" t="s">
        <v>239</v>
      </c>
      <c r="B277" s="55" t="s">
        <v>238</v>
      </c>
      <c r="C277" s="60"/>
      <c r="D277" s="101">
        <v>10582.60038</v>
      </c>
      <c r="E277" s="101">
        <v>7671.5</v>
      </c>
      <c r="F277" s="101">
        <v>72.49163461277746</v>
      </c>
      <c r="G277" s="109"/>
    </row>
    <row r="278" spans="1:7">
      <c r="A278" s="27" t="s">
        <v>241</v>
      </c>
      <c r="B278" s="5" t="s">
        <v>240</v>
      </c>
      <c r="C278" s="47"/>
      <c r="D278" s="57">
        <v>66.000380000000007</v>
      </c>
      <c r="E278" s="57">
        <v>66</v>
      </c>
      <c r="F278" s="57">
        <v>99.999424245739178</v>
      </c>
      <c r="G278" s="109"/>
    </row>
    <row r="279" spans="1:7" s="6" customFormat="1" ht="38.25">
      <c r="A279" s="27" t="s">
        <v>284</v>
      </c>
      <c r="B279" s="5" t="s">
        <v>240</v>
      </c>
      <c r="C279" s="62">
        <v>240</v>
      </c>
      <c r="D279" s="57">
        <v>66.000380000000007</v>
      </c>
      <c r="E279" s="57">
        <v>66</v>
      </c>
      <c r="F279" s="57">
        <v>99.999424245739178</v>
      </c>
      <c r="G279" s="109"/>
    </row>
    <row r="280" spans="1:7" s="6" customFormat="1" ht="25.5">
      <c r="A280" s="7" t="s">
        <v>336</v>
      </c>
      <c r="B280" s="5" t="s">
        <v>242</v>
      </c>
      <c r="C280" s="61"/>
      <c r="D280" s="57">
        <v>2911</v>
      </c>
      <c r="E280" s="57">
        <v>0</v>
      </c>
      <c r="F280" s="57">
        <v>0</v>
      </c>
      <c r="G280" s="109"/>
    </row>
    <row r="281" spans="1:7" s="6" customFormat="1" ht="38.25">
      <c r="A281" s="27" t="s">
        <v>284</v>
      </c>
      <c r="B281" s="5" t="s">
        <v>242</v>
      </c>
      <c r="C281" s="62">
        <v>240</v>
      </c>
      <c r="D281" s="57">
        <v>2911</v>
      </c>
      <c r="E281" s="57">
        <v>0</v>
      </c>
      <c r="F281" s="57">
        <v>0</v>
      </c>
      <c r="G281" s="109"/>
    </row>
    <row r="282" spans="1:7" s="6" customFormat="1" ht="25.5">
      <c r="A282" s="7" t="s">
        <v>101</v>
      </c>
      <c r="B282" s="10" t="s">
        <v>100</v>
      </c>
      <c r="C282" s="61"/>
      <c r="D282" s="57">
        <v>7605.6</v>
      </c>
      <c r="E282" s="57">
        <v>7605.6</v>
      </c>
      <c r="F282" s="57">
        <v>99.998685179341535</v>
      </c>
      <c r="G282" s="109"/>
    </row>
    <row r="283" spans="1:7" s="6" customFormat="1">
      <c r="A283" s="93" t="s">
        <v>38</v>
      </c>
      <c r="B283" s="40" t="s">
        <v>109</v>
      </c>
      <c r="C283" s="61"/>
      <c r="D283" s="57">
        <v>7605.6</v>
      </c>
      <c r="E283" s="57">
        <v>7605.6</v>
      </c>
      <c r="F283" s="57">
        <v>99.998685179341535</v>
      </c>
      <c r="G283" s="109"/>
    </row>
    <row r="284" spans="1:7" s="6" customFormat="1" ht="25.5">
      <c r="A284" s="93" t="s">
        <v>111</v>
      </c>
      <c r="B284" s="40" t="s">
        <v>110</v>
      </c>
      <c r="C284" s="61"/>
      <c r="D284" s="57">
        <v>7605.6</v>
      </c>
      <c r="E284" s="57">
        <v>7605.6</v>
      </c>
      <c r="F284" s="57">
        <v>99.998685179341535</v>
      </c>
      <c r="G284" s="109"/>
    </row>
    <row r="285" spans="1:7" ht="25.5">
      <c r="A285" s="93" t="s">
        <v>113</v>
      </c>
      <c r="B285" s="64" t="s">
        <v>112</v>
      </c>
      <c r="C285" s="60"/>
      <c r="D285" s="57">
        <v>7605.6</v>
      </c>
      <c r="E285" s="57">
        <v>7605.6</v>
      </c>
      <c r="F285" s="57">
        <v>99.998685179341535</v>
      </c>
      <c r="G285" s="109"/>
    </row>
    <row r="286" spans="1:7" ht="38.25">
      <c r="A286" s="7" t="s">
        <v>284</v>
      </c>
      <c r="B286" s="64" t="s">
        <v>112</v>
      </c>
      <c r="C286" s="62">
        <v>240</v>
      </c>
      <c r="D286" s="57">
        <v>7605.6</v>
      </c>
      <c r="E286" s="57">
        <v>7605.6</v>
      </c>
      <c r="F286" s="57">
        <v>99.998685179341535</v>
      </c>
      <c r="G286" s="109"/>
    </row>
    <row r="287" spans="1:7" ht="51">
      <c r="A287" s="99" t="s">
        <v>337</v>
      </c>
      <c r="B287" s="50">
        <v>7952800000</v>
      </c>
      <c r="C287" s="46"/>
      <c r="D287" s="101">
        <v>27</v>
      </c>
      <c r="E287" s="101">
        <v>27</v>
      </c>
      <c r="F287" s="101">
        <v>100</v>
      </c>
      <c r="G287" s="109"/>
    </row>
    <row r="288" spans="1:7" ht="38.25">
      <c r="A288" s="27" t="s">
        <v>284</v>
      </c>
      <c r="B288" s="51">
        <v>7952800000</v>
      </c>
      <c r="C288" s="47">
        <v>240</v>
      </c>
      <c r="D288" s="57">
        <v>27</v>
      </c>
      <c r="E288" s="57">
        <v>27</v>
      </c>
      <c r="F288" s="57">
        <v>100</v>
      </c>
      <c r="G288" s="109"/>
    </row>
    <row r="289" spans="1:7" ht="51">
      <c r="A289" s="99" t="s">
        <v>338</v>
      </c>
      <c r="B289" s="50">
        <v>7953100000</v>
      </c>
      <c r="C289" s="47"/>
      <c r="D289" s="101">
        <v>1339.5</v>
      </c>
      <c r="E289" s="101">
        <v>1275.9000000000001</v>
      </c>
      <c r="F289" s="101">
        <v>95.251959686450178</v>
      </c>
      <c r="G289" s="109"/>
    </row>
    <row r="290" spans="1:7" ht="38.25">
      <c r="A290" s="20" t="s">
        <v>339</v>
      </c>
      <c r="B290" s="51">
        <v>7953100100</v>
      </c>
      <c r="C290" s="47"/>
      <c r="D290" s="57">
        <v>733</v>
      </c>
      <c r="E290" s="57">
        <v>733</v>
      </c>
      <c r="F290" s="57">
        <v>100</v>
      </c>
      <c r="G290" s="109"/>
    </row>
    <row r="291" spans="1:7" ht="38.25">
      <c r="A291" s="27" t="s">
        <v>284</v>
      </c>
      <c r="B291" s="51">
        <v>7953100100</v>
      </c>
      <c r="C291" s="9" t="s">
        <v>23</v>
      </c>
      <c r="D291" s="57">
        <v>284.5</v>
      </c>
      <c r="E291" s="57">
        <v>284.5</v>
      </c>
      <c r="F291" s="57">
        <v>100</v>
      </c>
      <c r="G291" s="109"/>
    </row>
    <row r="292" spans="1:7" ht="25.5">
      <c r="A292" s="27" t="s">
        <v>340</v>
      </c>
      <c r="B292" s="51">
        <v>7953100100</v>
      </c>
      <c r="C292" s="9" t="s">
        <v>243</v>
      </c>
      <c r="D292" s="57">
        <v>211.6</v>
      </c>
      <c r="E292" s="57">
        <v>211.6</v>
      </c>
      <c r="F292" s="57">
        <v>100</v>
      </c>
      <c r="G292" s="109"/>
    </row>
    <row r="293" spans="1:7" ht="25.5">
      <c r="A293" s="27" t="s">
        <v>287</v>
      </c>
      <c r="B293" s="51">
        <v>7953100100</v>
      </c>
      <c r="C293" s="9" t="s">
        <v>99</v>
      </c>
      <c r="D293" s="57">
        <v>236.9</v>
      </c>
      <c r="E293" s="57">
        <v>236.9</v>
      </c>
      <c r="F293" s="57">
        <v>100</v>
      </c>
      <c r="G293" s="109"/>
    </row>
    <row r="294" spans="1:7" ht="38.25">
      <c r="A294" s="20" t="s">
        <v>341</v>
      </c>
      <c r="B294" s="51">
        <v>7953100200</v>
      </c>
      <c r="C294" s="47"/>
      <c r="D294" s="57">
        <v>406.5</v>
      </c>
      <c r="E294" s="57">
        <v>406.5</v>
      </c>
      <c r="F294" s="57">
        <v>100</v>
      </c>
      <c r="G294" s="109"/>
    </row>
    <row r="295" spans="1:7" ht="38.25">
      <c r="A295" s="63" t="s">
        <v>284</v>
      </c>
      <c r="B295" s="51">
        <v>7953100200</v>
      </c>
      <c r="C295" s="47">
        <v>240</v>
      </c>
      <c r="D295" s="57">
        <v>406.5</v>
      </c>
      <c r="E295" s="57">
        <v>406.5</v>
      </c>
      <c r="F295" s="57">
        <v>100</v>
      </c>
      <c r="G295" s="109"/>
    </row>
    <row r="296" spans="1:7" ht="191.25">
      <c r="A296" s="17" t="s">
        <v>245</v>
      </c>
      <c r="B296" s="10" t="s">
        <v>244</v>
      </c>
      <c r="C296" s="47"/>
      <c r="D296" s="57">
        <v>100</v>
      </c>
      <c r="E296" s="57">
        <v>68.2</v>
      </c>
      <c r="F296" s="57">
        <v>68.2</v>
      </c>
      <c r="G296" s="109"/>
    </row>
    <row r="297" spans="1:7" ht="38.25">
      <c r="A297" s="63" t="s">
        <v>284</v>
      </c>
      <c r="B297" s="10" t="s">
        <v>244</v>
      </c>
      <c r="C297" s="47">
        <v>240</v>
      </c>
      <c r="D297" s="57">
        <v>100</v>
      </c>
      <c r="E297" s="57">
        <v>68.2</v>
      </c>
      <c r="F297" s="57">
        <v>68.2</v>
      </c>
      <c r="G297" s="109"/>
    </row>
    <row r="298" spans="1:7" ht="25.5">
      <c r="A298" s="19" t="s">
        <v>95</v>
      </c>
      <c r="B298" s="65" t="s">
        <v>94</v>
      </c>
      <c r="C298" s="47"/>
      <c r="D298" s="57">
        <v>100</v>
      </c>
      <c r="E298" s="57">
        <v>68.2</v>
      </c>
      <c r="F298" s="57">
        <v>68.2</v>
      </c>
      <c r="G298" s="109"/>
    </row>
    <row r="299" spans="1:7" ht="25.5">
      <c r="A299" s="19" t="s">
        <v>342</v>
      </c>
      <c r="B299" s="66" t="s">
        <v>96</v>
      </c>
      <c r="C299" s="47"/>
      <c r="D299" s="57">
        <v>100</v>
      </c>
      <c r="E299" s="57">
        <v>68.2</v>
      </c>
      <c r="F299" s="57">
        <v>68.2</v>
      </c>
      <c r="G299" s="109"/>
    </row>
    <row r="300" spans="1:7" ht="51">
      <c r="A300" s="82" t="s">
        <v>343</v>
      </c>
      <c r="B300" s="66" t="s">
        <v>97</v>
      </c>
      <c r="C300" s="47"/>
      <c r="D300" s="57">
        <v>100</v>
      </c>
      <c r="E300" s="57">
        <v>68.2</v>
      </c>
      <c r="F300" s="57">
        <v>68.2</v>
      </c>
      <c r="G300" s="109"/>
    </row>
    <row r="301" spans="1:7" ht="191.25">
      <c r="A301" s="98" t="s">
        <v>245</v>
      </c>
      <c r="B301" s="5" t="s">
        <v>98</v>
      </c>
      <c r="C301" s="9"/>
      <c r="D301" s="57">
        <v>100</v>
      </c>
      <c r="E301" s="57">
        <v>68.2</v>
      </c>
      <c r="F301" s="57">
        <v>68.2</v>
      </c>
      <c r="G301" s="109"/>
    </row>
    <row r="302" spans="1:7" ht="25.5">
      <c r="A302" s="27" t="s">
        <v>287</v>
      </c>
      <c r="B302" s="5" t="s">
        <v>98</v>
      </c>
      <c r="C302" s="9" t="s">
        <v>99</v>
      </c>
      <c r="D302" s="57">
        <v>100</v>
      </c>
      <c r="E302" s="57">
        <v>68.2</v>
      </c>
      <c r="F302" s="57">
        <v>68.2</v>
      </c>
      <c r="G302" s="109"/>
    </row>
    <row r="303" spans="1:7" ht="51">
      <c r="A303" s="99" t="s">
        <v>246</v>
      </c>
      <c r="B303" s="50">
        <v>7953200000</v>
      </c>
      <c r="C303" s="47"/>
      <c r="D303" s="101">
        <v>18</v>
      </c>
      <c r="E303" s="101">
        <v>18</v>
      </c>
      <c r="F303" s="101">
        <v>100</v>
      </c>
      <c r="G303" s="109"/>
    </row>
    <row r="304" spans="1:7" ht="38.25">
      <c r="A304" s="27" t="s">
        <v>284</v>
      </c>
      <c r="B304" s="51">
        <v>7953200000</v>
      </c>
      <c r="C304" s="47">
        <v>240</v>
      </c>
      <c r="D304" s="57">
        <v>18</v>
      </c>
      <c r="E304" s="57">
        <v>18</v>
      </c>
      <c r="F304" s="57">
        <v>100</v>
      </c>
      <c r="G304" s="109"/>
    </row>
    <row r="305" spans="1:7" ht="51">
      <c r="A305" s="85" t="s">
        <v>247</v>
      </c>
      <c r="B305" s="45">
        <v>7953500000</v>
      </c>
      <c r="C305" s="46"/>
      <c r="D305" s="101">
        <v>358.15</v>
      </c>
      <c r="E305" s="101">
        <v>358.1</v>
      </c>
      <c r="F305" s="101">
        <v>99.98603936897949</v>
      </c>
      <c r="G305" s="109"/>
    </row>
    <row r="306" spans="1:7" ht="25.5">
      <c r="A306" s="19" t="s">
        <v>115</v>
      </c>
      <c r="B306" s="22" t="s">
        <v>114</v>
      </c>
      <c r="C306" s="22"/>
      <c r="D306" s="58">
        <v>40</v>
      </c>
      <c r="E306" s="58">
        <v>40</v>
      </c>
      <c r="F306" s="57">
        <v>100</v>
      </c>
      <c r="G306" s="109"/>
    </row>
    <row r="307" spans="1:7" ht="38.25">
      <c r="A307" s="19" t="s">
        <v>117</v>
      </c>
      <c r="B307" s="22" t="s">
        <v>116</v>
      </c>
      <c r="C307" s="22"/>
      <c r="D307" s="58">
        <v>40</v>
      </c>
      <c r="E307" s="58">
        <v>40</v>
      </c>
      <c r="F307" s="57">
        <v>100</v>
      </c>
      <c r="G307" s="109"/>
    </row>
    <row r="308" spans="1:7" ht="38.25">
      <c r="A308" s="19" t="s">
        <v>344</v>
      </c>
      <c r="B308" s="22" t="s">
        <v>118</v>
      </c>
      <c r="C308" s="22"/>
      <c r="D308" s="58">
        <v>40</v>
      </c>
      <c r="E308" s="58">
        <v>40</v>
      </c>
      <c r="F308" s="57">
        <v>100</v>
      </c>
      <c r="G308" s="109"/>
    </row>
    <row r="309" spans="1:7" ht="76.5">
      <c r="A309" s="41" t="s">
        <v>120</v>
      </c>
      <c r="B309" s="22" t="s">
        <v>119</v>
      </c>
      <c r="C309" s="22"/>
      <c r="D309" s="58">
        <v>40</v>
      </c>
      <c r="E309" s="58">
        <v>40</v>
      </c>
      <c r="F309" s="57">
        <v>100</v>
      </c>
      <c r="G309" s="109"/>
    </row>
    <row r="310" spans="1:7" ht="38.25">
      <c r="A310" s="19" t="s">
        <v>345</v>
      </c>
      <c r="B310" s="22" t="s">
        <v>119</v>
      </c>
      <c r="C310" s="22" t="s">
        <v>23</v>
      </c>
      <c r="D310" s="58">
        <v>40</v>
      </c>
      <c r="E310" s="58">
        <v>40</v>
      </c>
      <c r="F310" s="57">
        <v>100</v>
      </c>
      <c r="G310" s="109"/>
    </row>
    <row r="311" spans="1:7" ht="76.5">
      <c r="A311" s="41" t="s">
        <v>120</v>
      </c>
      <c r="B311" s="22" t="s">
        <v>252</v>
      </c>
      <c r="C311" s="22"/>
      <c r="D311" s="58">
        <v>40</v>
      </c>
      <c r="E311" s="58">
        <v>40</v>
      </c>
      <c r="F311" s="57">
        <v>100</v>
      </c>
      <c r="G311" s="109"/>
    </row>
    <row r="312" spans="1:7" ht="38.25">
      <c r="A312" s="7" t="s">
        <v>284</v>
      </c>
      <c r="B312" s="22" t="s">
        <v>252</v>
      </c>
      <c r="C312" s="22" t="s">
        <v>23</v>
      </c>
      <c r="D312" s="58">
        <v>40</v>
      </c>
      <c r="E312" s="58">
        <v>40</v>
      </c>
      <c r="F312" s="57">
        <v>100</v>
      </c>
      <c r="G312" s="109"/>
    </row>
    <row r="313" spans="1:7" ht="63.75">
      <c r="A313" s="20" t="s">
        <v>346</v>
      </c>
      <c r="B313" s="48">
        <v>7953500200</v>
      </c>
      <c r="C313" s="46"/>
      <c r="D313" s="57">
        <v>230.75</v>
      </c>
      <c r="E313" s="57">
        <v>230.70000000000002</v>
      </c>
      <c r="F313" s="57">
        <v>99.978331527627304</v>
      </c>
      <c r="G313" s="109"/>
    </row>
    <row r="314" spans="1:7" ht="25.5">
      <c r="A314" s="20" t="s">
        <v>248</v>
      </c>
      <c r="B314" s="48">
        <v>7953500210</v>
      </c>
      <c r="C314" s="46"/>
      <c r="D314" s="57">
        <v>225.34</v>
      </c>
      <c r="E314" s="57">
        <v>225.3</v>
      </c>
      <c r="F314" s="57">
        <v>99.982249045886221</v>
      </c>
      <c r="G314" s="109"/>
    </row>
    <row r="315" spans="1:7" ht="38.25">
      <c r="A315" s="7" t="s">
        <v>284</v>
      </c>
      <c r="B315" s="48">
        <v>7953500210</v>
      </c>
      <c r="C315" s="47">
        <v>240</v>
      </c>
      <c r="D315" s="57">
        <v>225.34</v>
      </c>
      <c r="E315" s="57">
        <v>225.3</v>
      </c>
      <c r="F315" s="57">
        <v>99.982249045886221</v>
      </c>
      <c r="G315" s="109"/>
    </row>
    <row r="316" spans="1:7" ht="25.5">
      <c r="A316" s="20" t="s">
        <v>249</v>
      </c>
      <c r="B316" s="48">
        <v>7953500220</v>
      </c>
      <c r="C316" s="47"/>
      <c r="D316" s="57">
        <v>5.4099999999999939</v>
      </c>
      <c r="E316" s="57">
        <v>5.4</v>
      </c>
      <c r="F316" s="57">
        <v>99.815157116451132</v>
      </c>
      <c r="G316" s="109"/>
    </row>
    <row r="317" spans="1:7" ht="38.25">
      <c r="A317" s="7" t="s">
        <v>284</v>
      </c>
      <c r="B317" s="48">
        <v>7953500220</v>
      </c>
      <c r="C317" s="47">
        <v>240</v>
      </c>
      <c r="D317" s="57">
        <v>5.4099999999999939</v>
      </c>
      <c r="E317" s="57">
        <v>5.4</v>
      </c>
      <c r="F317" s="57">
        <v>99.815157116451132</v>
      </c>
      <c r="G317" s="109"/>
    </row>
    <row r="318" spans="1:7" s="25" customFormat="1" ht="38.25">
      <c r="A318" s="34" t="s">
        <v>250</v>
      </c>
      <c r="B318" s="48">
        <v>7953500230</v>
      </c>
      <c r="C318" s="10"/>
      <c r="D318" s="57">
        <v>47.4</v>
      </c>
      <c r="E318" s="57">
        <v>47.4</v>
      </c>
      <c r="F318" s="57">
        <v>100</v>
      </c>
      <c r="G318" s="109"/>
    </row>
    <row r="319" spans="1:7" ht="25.5">
      <c r="A319" s="7" t="s">
        <v>311</v>
      </c>
      <c r="B319" s="48">
        <v>7953500230</v>
      </c>
      <c r="C319" s="10" t="s">
        <v>251</v>
      </c>
      <c r="D319" s="57">
        <v>47.4</v>
      </c>
      <c r="E319" s="57">
        <v>47.4</v>
      </c>
      <c r="F319" s="57">
        <v>100</v>
      </c>
      <c r="G319" s="109"/>
    </row>
    <row r="320" spans="1:7" ht="51">
      <c r="A320" s="100" t="s">
        <v>253</v>
      </c>
      <c r="B320" s="50">
        <v>7953600000</v>
      </c>
      <c r="C320" s="46"/>
      <c r="D320" s="101">
        <v>0.99999999999999822</v>
      </c>
      <c r="E320" s="101">
        <v>1</v>
      </c>
      <c r="F320" s="101">
        <v>100.00000000000017</v>
      </c>
      <c r="G320" s="109"/>
    </row>
    <row r="321" spans="1:7" ht="38.25">
      <c r="A321" s="7" t="s">
        <v>284</v>
      </c>
      <c r="B321" s="51">
        <v>7953600000</v>
      </c>
      <c r="C321" s="51">
        <v>240</v>
      </c>
      <c r="D321" s="57">
        <v>0.99999999999999822</v>
      </c>
      <c r="E321" s="57">
        <v>1</v>
      </c>
      <c r="F321" s="57">
        <v>100.00000000000017</v>
      </c>
      <c r="G321" s="109"/>
    </row>
  </sheetData>
  <mergeCells count="3">
    <mergeCell ref="D4:F4"/>
    <mergeCell ref="A3:F3"/>
    <mergeCell ref="E2:F2"/>
  </mergeCells>
  <pageMargins left="1.1811023622047245" right="0.39370078740157483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30"/>
  <sheetViews>
    <sheetView showGridLines="0" zoomScale="90" zoomScaleNormal="90" workbookViewId="0">
      <selection activeCell="D18" sqref="D18"/>
    </sheetView>
  </sheetViews>
  <sheetFormatPr defaultColWidth="8.85546875" defaultRowHeight="12.75"/>
  <cols>
    <col min="1" max="1" width="49.85546875" style="67" customWidth="1"/>
    <col min="2" max="2" width="12.85546875" style="68" customWidth="1"/>
    <col min="3" max="3" width="12.140625" style="119" customWidth="1"/>
    <col min="4" max="4" width="33.28515625" style="121" customWidth="1"/>
    <col min="5" max="16384" width="8.85546875" style="1"/>
  </cols>
  <sheetData>
    <row r="1" spans="1:4" ht="23.25" customHeight="1"/>
    <row r="2" spans="1:4" customFormat="1" ht="49.15" customHeight="1">
      <c r="A2" s="3"/>
      <c r="B2" s="68"/>
      <c r="C2" s="120"/>
      <c r="D2" s="122"/>
    </row>
    <row r="3" spans="1:4" ht="24" customHeight="1">
      <c r="A3" s="130" t="s">
        <v>348</v>
      </c>
      <c r="B3" s="130"/>
      <c r="C3" s="31"/>
    </row>
    <row r="4" spans="1:4">
      <c r="A4" s="68"/>
      <c r="C4" s="31"/>
    </row>
    <row r="5" spans="1:4" ht="25.5" customHeight="1">
      <c r="A5" s="5" t="s">
        <v>254</v>
      </c>
      <c r="B5" s="5" t="s">
        <v>0</v>
      </c>
      <c r="C5" s="110" t="s">
        <v>350</v>
      </c>
      <c r="D5" s="127" t="s">
        <v>354</v>
      </c>
    </row>
    <row r="6" spans="1:4" ht="12" customHeight="1">
      <c r="A6" s="5" t="s">
        <v>370</v>
      </c>
      <c r="B6" s="5" t="s">
        <v>371</v>
      </c>
      <c r="C6" s="128">
        <v>3</v>
      </c>
      <c r="D6" s="127">
        <v>4</v>
      </c>
    </row>
    <row r="7" spans="1:4">
      <c r="A7" s="70" t="s">
        <v>255</v>
      </c>
      <c r="B7" s="70"/>
      <c r="C7" s="111">
        <v>28591.599999999977</v>
      </c>
      <c r="D7" s="123"/>
    </row>
    <row r="8" spans="1:4" ht="39.75" customHeight="1">
      <c r="A8" s="43" t="s">
        <v>149</v>
      </c>
      <c r="B8" s="55" t="s">
        <v>148</v>
      </c>
      <c r="C8" s="112">
        <v>10398.288529999962</v>
      </c>
      <c r="D8" s="124"/>
    </row>
    <row r="9" spans="1:4" s="106" customFormat="1" ht="38.25">
      <c r="A9" s="12" t="s">
        <v>180</v>
      </c>
      <c r="B9" s="35" t="s">
        <v>179</v>
      </c>
      <c r="C9" s="113">
        <f>151.6+227.4</f>
        <v>379</v>
      </c>
      <c r="D9" s="125" t="s">
        <v>355</v>
      </c>
    </row>
    <row r="10" spans="1:4" ht="51">
      <c r="A10" s="74" t="s">
        <v>66</v>
      </c>
      <c r="B10" s="14" t="s">
        <v>181</v>
      </c>
      <c r="C10" s="113">
        <v>351.70000000000027</v>
      </c>
      <c r="D10" s="125" t="s">
        <v>363</v>
      </c>
    </row>
    <row r="11" spans="1:4" ht="39.75" customHeight="1">
      <c r="A11" s="7" t="s">
        <v>266</v>
      </c>
      <c r="B11" s="10" t="s">
        <v>166</v>
      </c>
      <c r="C11" s="113">
        <v>3630</v>
      </c>
      <c r="D11" s="125" t="s">
        <v>356</v>
      </c>
    </row>
    <row r="12" spans="1:4" ht="51">
      <c r="A12" s="19" t="s">
        <v>283</v>
      </c>
      <c r="B12" s="22" t="s">
        <v>71</v>
      </c>
      <c r="C12" s="114">
        <v>6037.6</v>
      </c>
      <c r="D12" s="125" t="s">
        <v>360</v>
      </c>
    </row>
    <row r="13" spans="1:4" ht="42.6" customHeight="1">
      <c r="A13" s="43" t="s">
        <v>288</v>
      </c>
      <c r="B13" s="55" t="s">
        <v>184</v>
      </c>
      <c r="C13" s="115">
        <v>409.83807000000024</v>
      </c>
      <c r="D13" s="125"/>
    </row>
    <row r="14" spans="1:4" ht="42.6" customHeight="1">
      <c r="A14" s="7" t="s">
        <v>186</v>
      </c>
      <c r="B14" s="5" t="s">
        <v>185</v>
      </c>
      <c r="C14" s="4">
        <v>409.9</v>
      </c>
      <c r="D14" s="125" t="s">
        <v>357</v>
      </c>
    </row>
    <row r="15" spans="1:4" s="31" customFormat="1" ht="52.5" customHeight="1">
      <c r="A15" s="85" t="s">
        <v>297</v>
      </c>
      <c r="B15" s="55" t="s">
        <v>194</v>
      </c>
      <c r="C15" s="115">
        <v>880.89000000000306</v>
      </c>
      <c r="D15" s="125"/>
    </row>
    <row r="16" spans="1:4" ht="25.5">
      <c r="A16" s="19" t="s">
        <v>22</v>
      </c>
      <c r="B16" s="10" t="s">
        <v>21</v>
      </c>
      <c r="C16" s="4">
        <v>287.30000000000018</v>
      </c>
      <c r="D16" s="126" t="s">
        <v>358</v>
      </c>
    </row>
    <row r="17" spans="1:4" ht="36.75" customHeight="1">
      <c r="A17" s="20" t="s">
        <v>301</v>
      </c>
      <c r="B17" s="10" t="s">
        <v>26</v>
      </c>
      <c r="C17" s="4">
        <v>593.60000000000218</v>
      </c>
      <c r="D17" s="126" t="s">
        <v>358</v>
      </c>
    </row>
    <row r="18" spans="1:4" ht="40.5" customHeight="1">
      <c r="A18" s="85" t="s">
        <v>302</v>
      </c>
      <c r="B18" s="44" t="s">
        <v>195</v>
      </c>
      <c r="C18" s="115">
        <v>949.03313000000162</v>
      </c>
      <c r="D18" s="125"/>
    </row>
    <row r="19" spans="1:4" ht="54.75" customHeight="1">
      <c r="A19" s="19" t="s">
        <v>204</v>
      </c>
      <c r="B19" s="22" t="s">
        <v>203</v>
      </c>
      <c r="C19" s="116">
        <v>949</v>
      </c>
      <c r="D19" s="125" t="s">
        <v>359</v>
      </c>
    </row>
    <row r="20" spans="1:4" ht="51">
      <c r="A20" s="43" t="s">
        <v>312</v>
      </c>
      <c r="B20" s="50">
        <v>7951900000</v>
      </c>
      <c r="C20" s="117">
        <v>11679.915999999997</v>
      </c>
      <c r="D20" s="125"/>
    </row>
    <row r="21" spans="1:4" ht="76.5">
      <c r="A21" s="7" t="s">
        <v>313</v>
      </c>
      <c r="B21" s="72" t="s">
        <v>213</v>
      </c>
      <c r="C21" s="118">
        <v>11680</v>
      </c>
      <c r="D21" s="126" t="s">
        <v>361</v>
      </c>
    </row>
    <row r="22" spans="1:4" ht="39" customHeight="1">
      <c r="A22" s="43" t="s">
        <v>319</v>
      </c>
      <c r="B22" s="55" t="s">
        <v>220</v>
      </c>
      <c r="C22" s="117">
        <v>1036.8599999999969</v>
      </c>
      <c r="D22" s="125"/>
    </row>
    <row r="23" spans="1:4" ht="44.45" customHeight="1">
      <c r="A23" s="98" t="s">
        <v>320</v>
      </c>
      <c r="B23" s="5" t="s">
        <v>221</v>
      </c>
      <c r="C23" s="118">
        <v>345.59999999999991</v>
      </c>
      <c r="D23" s="125"/>
    </row>
    <row r="24" spans="1:4" ht="28.9" customHeight="1">
      <c r="A24" s="59" t="s">
        <v>124</v>
      </c>
      <c r="B24" s="5" t="s">
        <v>225</v>
      </c>
      <c r="C24" s="118">
        <f>5.2+686.1</f>
        <v>691.30000000000007</v>
      </c>
      <c r="D24" s="126" t="s">
        <v>362</v>
      </c>
    </row>
    <row r="25" spans="1:4" ht="39" customHeight="1">
      <c r="A25" s="99" t="s">
        <v>330</v>
      </c>
      <c r="B25" s="55" t="s">
        <v>233</v>
      </c>
      <c r="C25" s="117">
        <v>262.16035000000193</v>
      </c>
      <c r="D25" s="125" t="s">
        <v>365</v>
      </c>
    </row>
    <row r="26" spans="1:4" ht="140.25">
      <c r="A26" s="88" t="s">
        <v>235</v>
      </c>
      <c r="B26" s="10" t="s">
        <v>234</v>
      </c>
      <c r="C26" s="118">
        <v>262.09999999999991</v>
      </c>
      <c r="D26" s="126" t="s">
        <v>364</v>
      </c>
    </row>
    <row r="27" spans="1:4" ht="38.25">
      <c r="A27" s="99" t="s">
        <v>239</v>
      </c>
      <c r="B27" s="55" t="s">
        <v>238</v>
      </c>
      <c r="C27" s="117">
        <v>2911.1003799999999</v>
      </c>
      <c r="D27" s="125"/>
    </row>
    <row r="28" spans="1:4" s="6" customFormat="1" ht="69" customHeight="1">
      <c r="A28" s="7" t="s">
        <v>336</v>
      </c>
      <c r="B28" s="5" t="s">
        <v>242</v>
      </c>
      <c r="C28" s="118">
        <v>2911</v>
      </c>
      <c r="D28" s="126" t="s">
        <v>366</v>
      </c>
    </row>
    <row r="29" spans="1:4" ht="57.6" customHeight="1">
      <c r="A29" s="99" t="s">
        <v>338</v>
      </c>
      <c r="B29" s="50">
        <v>7953100000</v>
      </c>
      <c r="C29" s="117">
        <v>63.599999999999909</v>
      </c>
      <c r="D29" s="125"/>
    </row>
    <row r="30" spans="1:4" ht="145.5" customHeight="1">
      <c r="A30" s="17" t="s">
        <v>245</v>
      </c>
      <c r="B30" s="10" t="s">
        <v>244</v>
      </c>
      <c r="C30" s="118">
        <v>63.6</v>
      </c>
      <c r="D30" s="126" t="s">
        <v>367</v>
      </c>
    </row>
  </sheetData>
  <autoFilter ref="C1:C30"/>
  <mergeCells count="1">
    <mergeCell ref="A3:B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Бюджет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rep:2.56.0.298 (p6)</dc:description>
  <cp:lastModifiedBy>Пользователь Windows</cp:lastModifiedBy>
  <cp:lastPrinted>2025-03-13T05:40:51Z</cp:lastPrinted>
  <dcterms:created xsi:type="dcterms:W3CDTF">2025-03-04T04:24:44Z</dcterms:created>
  <dcterms:modified xsi:type="dcterms:W3CDTF">2025-03-13T09:26:14Z</dcterms:modified>
</cp:coreProperties>
</file>